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24226"/>
  <mc:AlternateContent xmlns:mc="http://schemas.openxmlformats.org/markup-compatibility/2006">
    <mc:Choice Requires="x15">
      <x15ac:absPath xmlns:x15ac="http://schemas.microsoft.com/office/spreadsheetml/2010/11/ac" url="C:\Users\MARISOL\OneDrive\Desktop\NOEDER_SIG\"/>
    </mc:Choice>
  </mc:AlternateContent>
  <xr:revisionPtr revIDLastSave="0" documentId="8_{2C8AB6BE-948B-4EC8-8ED9-DAF9B7101F3F}" xr6:coauthVersionLast="47" xr6:coauthVersionMax="47" xr10:uidLastSave="{00000000-0000-0000-0000-000000000000}"/>
  <bookViews>
    <workbookView xWindow="-120" yWindow="-120" windowWidth="20730" windowHeight="11040" xr2:uid="{00000000-000D-0000-FFFF-FFFF00000000}"/>
  </bookViews>
  <sheets>
    <sheet name="Gest.Riesgo" sheetId="1" r:id="rId1"/>
    <sheet name="Oportunidades" sheetId="6" r:id="rId2"/>
    <sheet name="Escalas Analisis" sheetId="3" r:id="rId3"/>
    <sheet name="Tipos" sheetId="5" r:id="rId4"/>
  </sheets>
  <definedNames>
    <definedName name="_xlnm._FilterDatabase" localSheetId="0" hidden="1">Gest.Riesgo!$A$10:$AC$45</definedName>
  </definedNames>
  <calcPr calcId="191029"/>
</workbook>
</file>

<file path=xl/calcChain.xml><?xml version="1.0" encoding="utf-8"?>
<calcChain xmlns="http://schemas.openxmlformats.org/spreadsheetml/2006/main">
  <c r="AA45" i="1" l="1"/>
  <c r="Y45" i="1"/>
  <c r="AA44" i="1"/>
  <c r="Y44" i="1"/>
  <c r="AA43" i="1"/>
  <c r="Y43" i="1"/>
  <c r="AA42" i="1"/>
  <c r="Y42" i="1"/>
  <c r="AA41" i="1"/>
  <c r="Y41" i="1"/>
  <c r="AA40" i="1"/>
  <c r="Y40" i="1"/>
  <c r="AA39" i="1"/>
  <c r="Y39" i="1"/>
  <c r="AA38" i="1"/>
  <c r="Y38" i="1"/>
  <c r="AA37" i="1"/>
  <c r="Y37" i="1"/>
  <c r="AA36" i="1"/>
  <c r="Y36" i="1"/>
  <c r="AA35" i="1"/>
  <c r="Y35" i="1"/>
  <c r="AA34" i="1"/>
  <c r="Y34" i="1"/>
  <c r="AA33" i="1"/>
  <c r="Y33" i="1"/>
  <c r="AA31" i="1"/>
  <c r="Y31" i="1"/>
  <c r="AA30" i="1"/>
  <c r="Y30" i="1"/>
  <c r="AA29" i="1"/>
  <c r="Y29" i="1"/>
  <c r="AA28" i="1"/>
  <c r="Y28" i="1"/>
  <c r="AA27" i="1"/>
  <c r="Y27" i="1"/>
  <c r="AA26" i="1"/>
  <c r="Y26" i="1"/>
  <c r="AA25" i="1"/>
  <c r="Y25" i="1"/>
  <c r="AA24" i="1"/>
  <c r="Y24" i="1"/>
  <c r="AA22" i="1"/>
  <c r="Y22" i="1"/>
  <c r="AA21" i="1"/>
  <c r="Y21" i="1"/>
  <c r="AA20" i="1"/>
  <c r="Y20" i="1"/>
  <c r="AA19" i="1"/>
  <c r="Y19" i="1"/>
  <c r="AA18" i="1"/>
  <c r="Y18" i="1"/>
  <c r="AA16" i="1"/>
  <c r="Y16" i="1"/>
  <c r="AA15" i="1"/>
  <c r="Y15" i="1"/>
  <c r="AA14" i="1"/>
  <c r="Y14" i="1"/>
  <c r="AA13" i="1"/>
  <c r="Y13" i="1"/>
  <c r="AA12" i="1"/>
  <c r="Y12" i="1"/>
  <c r="AB43" i="1" l="1"/>
  <c r="AC43" i="1" s="1"/>
  <c r="AB40" i="1"/>
  <c r="AC40" i="1" s="1"/>
  <c r="AB39" i="1"/>
  <c r="AC39" i="1" s="1"/>
  <c r="AB36" i="1"/>
  <c r="AC36" i="1" s="1"/>
  <c r="AB35" i="1"/>
  <c r="AC35" i="1" s="1"/>
  <c r="AB31" i="1"/>
  <c r="AC31" i="1" s="1"/>
  <c r="AB27" i="1"/>
  <c r="AC27" i="1" s="1"/>
  <c r="AB16" i="1"/>
  <c r="AC16" i="1" s="1"/>
  <c r="AB12" i="1"/>
  <c r="AC12" i="1" s="1"/>
  <c r="AB15" i="1"/>
  <c r="AC15" i="1" s="1"/>
  <c r="AB20" i="1"/>
  <c r="AC20" i="1" s="1"/>
  <c r="AB44" i="1"/>
  <c r="AC44" i="1" s="1"/>
  <c r="AB19" i="1"/>
  <c r="AC19" i="1" s="1"/>
  <c r="AB24" i="1"/>
  <c r="AC24" i="1" s="1"/>
  <c r="AB28" i="1"/>
  <c r="AC28" i="1" s="1"/>
  <c r="AB13" i="1"/>
  <c r="AC13" i="1" s="1"/>
  <c r="AB21" i="1"/>
  <c r="AC21" i="1" s="1"/>
  <c r="AB25" i="1"/>
  <c r="AC25" i="1" s="1"/>
  <c r="AB29" i="1"/>
  <c r="AC29" i="1" s="1"/>
  <c r="AB33" i="1"/>
  <c r="AC33" i="1" s="1"/>
  <c r="AB14" i="1"/>
  <c r="AC14" i="1" s="1"/>
  <c r="AB18" i="1"/>
  <c r="AC18" i="1" s="1"/>
  <c r="AB22" i="1"/>
  <c r="AC22" i="1" s="1"/>
  <c r="AB26" i="1"/>
  <c r="AC26" i="1" s="1"/>
  <c r="AB30" i="1"/>
  <c r="AC30" i="1" s="1"/>
  <c r="AB34" i="1"/>
  <c r="AC34" i="1" s="1"/>
  <c r="AB38" i="1"/>
  <c r="AC38" i="1" s="1"/>
  <c r="AB42" i="1"/>
  <c r="AC42" i="1" s="1"/>
  <c r="AB37" i="1"/>
  <c r="AC37" i="1" s="1"/>
  <c r="AB41" i="1"/>
  <c r="AC41" i="1" s="1"/>
  <c r="AB45" i="1"/>
  <c r="AC45" i="1" s="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N37" i="1" l="1"/>
  <c r="O37" i="1" s="1"/>
  <c r="N29" i="1"/>
  <c r="O29" i="1" s="1"/>
  <c r="N33" i="1"/>
  <c r="O33" i="1" s="1"/>
  <c r="N39" i="1"/>
  <c r="O39" i="1" s="1"/>
  <c r="N38" i="1"/>
  <c r="O38" i="1" s="1"/>
  <c r="N34" i="1"/>
  <c r="O34" i="1" s="1"/>
  <c r="N45" i="1"/>
  <c r="O45" i="1" s="1"/>
  <c r="N44" i="1"/>
  <c r="O44" i="1" s="1"/>
  <c r="N43" i="1"/>
  <c r="O43" i="1" s="1"/>
  <c r="N42" i="1"/>
  <c r="O42" i="1" s="1"/>
  <c r="N41" i="1"/>
  <c r="O41" i="1" s="1"/>
  <c r="N36" i="1"/>
  <c r="O36" i="1" s="1"/>
  <c r="N35" i="1"/>
  <c r="O35" i="1" s="1"/>
  <c r="N31" i="1"/>
  <c r="O31" i="1" s="1"/>
  <c r="N30" i="1"/>
  <c r="O30" i="1" s="1"/>
  <c r="N28" i="1"/>
  <c r="O28" i="1" s="1"/>
  <c r="N40" i="1"/>
  <c r="O40" i="1" s="1"/>
  <c r="N32" i="1"/>
  <c r="N27" i="1"/>
  <c r="O27" i="1" s="1"/>
  <c r="N26" i="1"/>
  <c r="O26" i="1" s="1"/>
  <c r="N25" i="1"/>
  <c r="O25" i="1" s="1"/>
  <c r="N24" i="1"/>
  <c r="O24" i="1" s="1"/>
  <c r="N23" i="1"/>
  <c r="O23" i="1" s="1"/>
  <c r="N22" i="1"/>
  <c r="O22" i="1" s="1"/>
  <c r="N21" i="1"/>
  <c r="O21" i="1" s="1"/>
  <c r="N20" i="1"/>
  <c r="O20" i="1" s="1"/>
  <c r="N19" i="1"/>
  <c r="O19" i="1" s="1"/>
  <c r="N18" i="1"/>
  <c r="O18" i="1" s="1"/>
  <c r="N17" i="1"/>
  <c r="O17" i="1" s="1"/>
  <c r="N16" i="1"/>
  <c r="O16" i="1" s="1"/>
  <c r="N15" i="1"/>
  <c r="O15" i="1" s="1"/>
  <c r="N14" i="1"/>
  <c r="O14" i="1" s="1"/>
  <c r="N13" i="1"/>
  <c r="O13" i="1" s="1"/>
  <c r="N12" i="1"/>
  <c r="O12" i="1" s="1"/>
  <c r="I12" i="6"/>
  <c r="K12" i="6"/>
  <c r="M11" i="1"/>
  <c r="K11" i="1"/>
  <c r="K15" i="6"/>
  <c r="I15" i="6"/>
  <c r="K16" i="6"/>
  <c r="I16" i="6"/>
  <c r="K14" i="6"/>
  <c r="I14" i="6"/>
  <c r="L14" i="6" s="1"/>
  <c r="K13" i="6"/>
  <c r="I13" i="6"/>
  <c r="L13" i="6" l="1"/>
  <c r="N11" i="1"/>
  <c r="O11" i="1" s="1"/>
  <c r="L16" i="6"/>
  <c r="M16" i="6" s="1"/>
  <c r="L15" i="6"/>
  <c r="M15" i="6" s="1"/>
  <c r="L12" i="6"/>
  <c r="M12" i="6" s="1"/>
  <c r="M14" i="6"/>
  <c r="M1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Sala 1</author>
  </authors>
  <commentList>
    <comment ref="H10" authorId="0" shapeId="0" xr:uid="{00000000-0006-0000-0100-000001000000}">
      <text>
        <r>
          <rPr>
            <b/>
            <sz val="9"/>
            <color indexed="81"/>
            <rFont val="Tahoma"/>
            <family val="2"/>
          </rPr>
          <t>de que se haga</t>
        </r>
      </text>
    </comment>
    <comment ref="J10" authorId="0" shapeId="0" xr:uid="{00000000-0006-0000-0100-000002000000}">
      <text>
        <r>
          <rPr>
            <b/>
            <sz val="9"/>
            <color indexed="81"/>
            <rFont val="Tahoma"/>
            <family val="2"/>
          </rPr>
          <t>Impacto si lo tuviéramos</t>
        </r>
      </text>
    </comment>
    <comment ref="N10" authorId="0" shapeId="0" xr:uid="{00000000-0006-0000-0100-000003000000}">
      <text>
        <r>
          <rPr>
            <b/>
            <sz val="9"/>
            <color indexed="81"/>
            <rFont val="Tahoma"/>
            <family val="2"/>
          </rPr>
          <t>Sala 1:</t>
        </r>
        <r>
          <rPr>
            <sz val="9"/>
            <color indexed="81"/>
            <rFont val="Tahoma"/>
            <family val="2"/>
          </rPr>
          <t xml:space="preserve">
Explotar es hacerlo
Compartir es hacerlo con otra organizacióm</t>
        </r>
      </text>
    </comment>
  </commentList>
</comments>
</file>

<file path=xl/sharedStrings.xml><?xml version="1.0" encoding="utf-8"?>
<sst xmlns="http://schemas.openxmlformats.org/spreadsheetml/2006/main" count="923" uniqueCount="341">
  <si>
    <t>Consecuencias</t>
  </si>
  <si>
    <t>IDENTIFICACION DE RIESGOS</t>
  </si>
  <si>
    <t>ANALISIS DE RIESGO</t>
  </si>
  <si>
    <t>Probabilidad</t>
  </si>
  <si>
    <t>Impacto</t>
  </si>
  <si>
    <t>Nivel de Riesgo</t>
  </si>
  <si>
    <t>Medidas de Tratamiento</t>
  </si>
  <si>
    <t>Actividades</t>
  </si>
  <si>
    <t>Responsables</t>
  </si>
  <si>
    <t>Recursos</t>
  </si>
  <si>
    <t>Dueño de Riesgo</t>
  </si>
  <si>
    <t>Fecha Inicio</t>
  </si>
  <si>
    <t>Fecha Fin</t>
  </si>
  <si>
    <t>Aprobado Por</t>
  </si>
  <si>
    <t>% Avance</t>
  </si>
  <si>
    <t>Implementación</t>
  </si>
  <si>
    <t>Estado</t>
  </si>
  <si>
    <t>Alto</t>
  </si>
  <si>
    <t>Clasificación</t>
  </si>
  <si>
    <t>Nivel</t>
  </si>
  <si>
    <t>Rango</t>
  </si>
  <si>
    <t>Bajo</t>
  </si>
  <si>
    <t>Moderado</t>
  </si>
  <si>
    <t>Tipo</t>
  </si>
  <si>
    <t>Muy Alto</t>
  </si>
  <si>
    <t>Muy Bajo</t>
  </si>
  <si>
    <t>20 a 25</t>
  </si>
  <si>
    <t>14 a 19</t>
  </si>
  <si>
    <t>8 a 13</t>
  </si>
  <si>
    <t>Casi Cierto</t>
  </si>
  <si>
    <t>Probable</t>
  </si>
  <si>
    <t>Posible</t>
  </si>
  <si>
    <t>Improbable</t>
  </si>
  <si>
    <t>Raro</t>
  </si>
  <si>
    <t>Proceso</t>
  </si>
  <si>
    <t>Mitigar</t>
  </si>
  <si>
    <r>
      <rPr>
        <b/>
        <sz val="11"/>
        <color theme="1"/>
        <rFont val="Calibri"/>
        <family val="2"/>
        <scheme val="minor"/>
      </rPr>
      <t>Riesgo mínimo o insignificante</t>
    </r>
    <r>
      <rPr>
        <sz val="11"/>
        <color theme="1"/>
        <rFont val="Calibri"/>
        <family val="2"/>
        <scheme val="minor"/>
      </rPr>
      <t>, con probabilidad muy baja o baja, impacto muy bajo, bajo o modereado en la consecución de los objetivos del proceso. No afecta las operaciones ni la productividad. No hay consecuencias.</t>
    </r>
  </si>
  <si>
    <r>
      <t xml:space="preserve">Riesgo moderado, con </t>
    </r>
    <r>
      <rPr>
        <b/>
        <sz val="11"/>
        <color theme="1"/>
        <rFont val="Calibri"/>
        <family val="2"/>
        <scheme val="minor"/>
      </rPr>
      <t>probabilidad de ocurrencia media o alta e impacto leve o moderado</t>
    </r>
    <r>
      <rPr>
        <sz val="11"/>
        <color theme="1"/>
        <rFont val="Calibri"/>
        <family val="2"/>
        <scheme val="minor"/>
      </rPr>
      <t xml:space="preserve"> en la consecución de los objetivos del proceso. Hay una posibilidad de que las operaciones y la productividad se vean afectados. </t>
    </r>
  </si>
  <si>
    <r>
      <t>Riesgo con</t>
    </r>
    <r>
      <rPr>
        <b/>
        <sz val="11"/>
        <color theme="1"/>
        <rFont val="Calibri"/>
        <family val="2"/>
        <scheme val="minor"/>
      </rPr>
      <t xml:space="preserve"> impacto alto, con probabilidad de ocurrencia media o alta e impacto alto en la consecución de los objetivos del proceso</t>
    </r>
    <r>
      <rPr>
        <sz val="11"/>
        <color theme="1"/>
        <rFont val="Calibri"/>
        <family val="2"/>
        <scheme val="minor"/>
      </rPr>
      <t xml:space="preserve">. Lo que conlleva a una pérdida costosa o afectar parcialmente las operaciones y la productividad de los procesos. </t>
    </r>
  </si>
  <si>
    <r>
      <t>Riesgo con</t>
    </r>
    <r>
      <rPr>
        <b/>
        <sz val="11"/>
        <color theme="1"/>
        <rFont val="Calibri"/>
        <family val="2"/>
        <scheme val="minor"/>
      </rPr>
      <t xml:space="preserve"> impacto muy alto, con probabilidad de ocurrencia alta e impacto muy alto </t>
    </r>
    <r>
      <rPr>
        <sz val="11"/>
        <color theme="1"/>
        <rFont val="Calibri"/>
        <family val="2"/>
        <scheme val="minor"/>
      </rPr>
      <t xml:space="preserve">en la consecución de los objetivos del proceso. Lo que conlleva a una pérdida altamente costosa o afectar totalmente las operaciones y la productividad de los procesos. </t>
    </r>
  </si>
  <si>
    <t>Medio</t>
  </si>
  <si>
    <t>Impacto insignificativo, no afectaría actividades ni procesos de la organización o terceros.</t>
  </si>
  <si>
    <t>Impacto insignificativo, afectaría una actividad o proceso no críticos de la organización o terceros.</t>
  </si>
  <si>
    <t xml:space="preserve">Impacto que podría ocasionar un perjuicio significativo para la organización o terceros y que podría impedir la ejecución de las actividades de la organización. </t>
  </si>
  <si>
    <t>Impacto que podría ocasionar un perjuicio significativo para la organización o terceros y que podría impedir la ejecución de las actividades de la organización, incumplimientos legales, regulatorios, normativos, hay multas y/o sanciones</t>
  </si>
  <si>
    <t>1 a 3</t>
  </si>
  <si>
    <t>4 a 7</t>
  </si>
  <si>
    <r>
      <rPr>
        <b/>
        <sz val="11"/>
        <color theme="1"/>
        <rFont val="Calibri"/>
        <family val="2"/>
        <scheme val="minor"/>
      </rPr>
      <t>Riesgo mínimo</t>
    </r>
    <r>
      <rPr>
        <sz val="11"/>
        <color theme="1"/>
        <rFont val="Calibri"/>
        <family val="2"/>
        <scheme val="minor"/>
      </rPr>
      <t>, con probabilidad baja, impacto bajo o modereado en la consecución de los objetivos del proceso. No afecta las operaciones ni la productividad. No hay consecuencias.</t>
    </r>
  </si>
  <si>
    <t>Control Actual</t>
  </si>
  <si>
    <t>Preventivo</t>
  </si>
  <si>
    <t>Nivel de Efectividad</t>
  </si>
  <si>
    <t>Alta</t>
  </si>
  <si>
    <t>Tipos de Riesgo</t>
  </si>
  <si>
    <t>Riesgo estratégico</t>
  </si>
  <si>
    <t>Riesgo operacional</t>
  </si>
  <si>
    <t>Riesgo de lavado de activos y del financiamiento al terrorismo</t>
  </si>
  <si>
    <t>Riesgo de reputación</t>
  </si>
  <si>
    <t>La posibilidad de pérdidas por decisiones de alto nivel asociadas a la creación de ventajas competitivas sostenibles. Se encuentra relacionado a fallas o debilidades en el análisis del mercado, tendencias  e incertidumbres del entorno, competencias claves de la empresa y en el proceso de generación e innovación de valor.</t>
  </si>
  <si>
    <t>La posibilidad de pérdidas a procesos inadecuados, fallas del personal, de la tecnología de información, o eventos externos. Esta definición incluye el riesgo legal, pero excluye el riesgo estratégico y de reputación.</t>
  </si>
  <si>
    <t>IDENTIFICACION DE OPORTUNIDADES</t>
  </si>
  <si>
    <t>ANALISIS DE OPORTUNIDAD</t>
  </si>
  <si>
    <t>TRATAMIENTO</t>
  </si>
  <si>
    <t>Fuente de 
Oportunidad</t>
  </si>
  <si>
    <t>Beneficios</t>
  </si>
  <si>
    <t>Dueño de la Oportunidad</t>
  </si>
  <si>
    <t>Nivel de 
Oportunidad</t>
  </si>
  <si>
    <t>Realizable</t>
  </si>
  <si>
    <t>Explotar</t>
  </si>
  <si>
    <t>improbable</t>
  </si>
  <si>
    <t>Compartir</t>
  </si>
  <si>
    <t>No Realizable</t>
  </si>
  <si>
    <t>La probabilidad que se pueda realizar es nula.</t>
  </si>
  <si>
    <r>
      <rPr>
        <b/>
        <sz val="10"/>
        <rFont val="Arial"/>
        <family val="2"/>
      </rPr>
      <t xml:space="preserve">Podría realizarse </t>
    </r>
    <r>
      <rPr>
        <sz val="10"/>
        <rFont val="Arial"/>
        <family val="2"/>
      </rPr>
      <t>Existen condiciones que hacen que su probabilidad de realización sea a largo plazo.</t>
    </r>
  </si>
  <si>
    <r>
      <rPr>
        <b/>
        <sz val="10"/>
        <rFont val="Arial"/>
        <family val="2"/>
      </rPr>
      <t xml:space="preserve">Puede ocurrir su realización. </t>
    </r>
    <r>
      <rPr>
        <sz val="10"/>
        <rFont val="Arial"/>
        <family val="2"/>
      </rPr>
      <t>Existen condiciones que hacen poco probable la realización en el corto plazo (1 año) pero que no son suficientes para evitarlo en el largo plazo.</t>
    </r>
  </si>
  <si>
    <r>
      <rPr>
        <b/>
        <sz val="10"/>
        <rFont val="Arial"/>
        <family val="2"/>
      </rPr>
      <t>Probablemente se realice.</t>
    </r>
    <r>
      <rPr>
        <sz val="10"/>
        <rFont val="Arial"/>
        <family val="2"/>
      </rPr>
      <t xml:space="preserve"> Se puede dar en el corto plazo y no existen condiciones que impidan la ocurrencia.</t>
    </r>
  </si>
  <si>
    <t xml:space="preserve">Se puede realizar en la mayoría de las circunstancias. La ocurrencia es inminente. </t>
  </si>
  <si>
    <r>
      <t>Impacto no significativo,</t>
    </r>
    <r>
      <rPr>
        <u/>
        <sz val="11"/>
        <color theme="1"/>
        <rFont val="Calibri"/>
        <family val="2"/>
        <scheme val="minor"/>
      </rPr>
      <t xml:space="preserve"> no beneficiaria el logro de objetivos de la compañía o terceros</t>
    </r>
    <r>
      <rPr>
        <sz val="11"/>
        <color theme="1"/>
        <rFont val="Calibri"/>
        <family val="2"/>
        <scheme val="minor"/>
      </rPr>
      <t>. No impacta en el proceso de calidad.</t>
    </r>
  </si>
  <si>
    <r>
      <t xml:space="preserve">Impacto no significativo. </t>
    </r>
    <r>
      <rPr>
        <u/>
        <sz val="11"/>
        <color theme="1"/>
        <rFont val="Calibri"/>
        <family val="2"/>
        <scheme val="minor"/>
      </rPr>
      <t>Beneficiaria con un margen mínimo el logro de objetivos de la compañía o terceros. El impacto es mínimo en el proceso de calidad.</t>
    </r>
  </si>
  <si>
    <r>
      <t>Impacto que podría ocasionar un</t>
    </r>
    <r>
      <rPr>
        <u/>
        <sz val="11"/>
        <color theme="1"/>
        <rFont val="Calibri"/>
        <family val="2"/>
        <scheme val="minor"/>
      </rPr>
      <t xml:space="preserve"> beneficio para el logro de objetivos de la compañía o terceros hasta a un 50%</t>
    </r>
    <r>
      <rPr>
        <sz val="11"/>
        <color theme="1"/>
        <rFont val="Calibri"/>
        <family val="2"/>
        <scheme val="minor"/>
      </rPr>
      <t xml:space="preserve">
El impacto es moderado en el proceso de calidad.</t>
    </r>
  </si>
  <si>
    <r>
      <t xml:space="preserve">Impacto que podría </t>
    </r>
    <r>
      <rPr>
        <u/>
        <sz val="11"/>
        <color theme="1"/>
        <rFont val="Calibri"/>
        <family val="2"/>
        <scheme val="minor"/>
      </rPr>
      <t>ocasionar en beneficio para el logro de objetivos de la compañía o terceros a un 100%. El impacto es alto en el proceso de calidad.</t>
    </r>
  </si>
  <si>
    <r>
      <t>Impacto que podría o</t>
    </r>
    <r>
      <rPr>
        <u/>
        <sz val="11"/>
        <color theme="1"/>
        <rFont val="Calibri"/>
        <family val="2"/>
        <scheme val="minor"/>
      </rPr>
      <t>casionar un beneficio para el logro de objetivos de la compañía o terceros a un 100%  y que además genera nuevas oportunidades en el ámbito de tecnología  y de negocio. El impacto es critico en el proceso de calidad.</t>
    </r>
  </si>
  <si>
    <r>
      <rPr>
        <b/>
        <sz val="11"/>
        <color theme="1"/>
        <rFont val="Calibri"/>
        <family val="2"/>
        <scheme val="minor"/>
      </rPr>
      <t>Oportunidad mínimo o insignificante</t>
    </r>
    <r>
      <rPr>
        <sz val="11"/>
        <color theme="1"/>
        <rFont val="Calibri"/>
        <family val="2"/>
        <scheme val="minor"/>
      </rPr>
      <t>, con probabilidad muy baja o baja, impacto muy bajo, bajo o moderado en la consecución de los objetivos del proceso. No afecta las operaciones ni la productividad. No hay consecuencias.</t>
    </r>
  </si>
  <si>
    <r>
      <t xml:space="preserve">Oportunidad moderada, con </t>
    </r>
    <r>
      <rPr>
        <b/>
        <sz val="11"/>
        <color theme="1"/>
        <rFont val="Calibri"/>
        <family val="2"/>
        <scheme val="minor"/>
      </rPr>
      <t>probabilidad de ocurrencia media o alta e impacto leve o moderado</t>
    </r>
    <r>
      <rPr>
        <sz val="11"/>
        <color theme="1"/>
        <rFont val="Calibri"/>
        <family val="2"/>
        <scheme val="minor"/>
      </rPr>
      <t xml:space="preserve"> en la consecución de los objetivos del proceso. Hay una posibilidad de que las operaciones y la productividad se vean afectados. </t>
    </r>
  </si>
  <si>
    <r>
      <t>Oportunidad con</t>
    </r>
    <r>
      <rPr>
        <b/>
        <sz val="11"/>
        <color theme="1"/>
        <rFont val="Calibri"/>
        <family val="2"/>
        <scheme val="minor"/>
      </rPr>
      <t xml:space="preserve"> impacto alto, con probabilidad de ocurrencia media o alta e impacto alto en la consecución de los objetivos del proceso</t>
    </r>
    <r>
      <rPr>
        <sz val="11"/>
        <color theme="1"/>
        <rFont val="Calibri"/>
        <family val="2"/>
        <scheme val="minor"/>
      </rPr>
      <t xml:space="preserve">. Lo que conlleva a un beneficio parcial en las operaciones y la productividad de los procesos. </t>
    </r>
  </si>
  <si>
    <r>
      <t>Oportunidad con</t>
    </r>
    <r>
      <rPr>
        <b/>
        <sz val="11"/>
        <color theme="1"/>
        <rFont val="Calibri"/>
        <family val="2"/>
        <scheme val="minor"/>
      </rPr>
      <t xml:space="preserve"> impacto muy alto, con probabilidad de ocurrencia alta e impacto muy alto </t>
    </r>
    <r>
      <rPr>
        <sz val="11"/>
        <color theme="1"/>
        <rFont val="Calibri"/>
        <family val="2"/>
        <scheme val="minor"/>
      </rPr>
      <t xml:space="preserve">en la consecución de los objetivos del proceso. Lo que conlleva a un beneficio alto en las operaciones y la productividad de los procesos. </t>
    </r>
  </si>
  <si>
    <t>RIESGO RESIDUAL</t>
  </si>
  <si>
    <t>Nivel de Riesgo Residual</t>
  </si>
  <si>
    <t>Fecha de Medición Residual</t>
  </si>
  <si>
    <t>Descripción del Riesgo</t>
  </si>
  <si>
    <t>Descripción de la Oportunidad</t>
  </si>
  <si>
    <t>Tiempo Total</t>
  </si>
  <si>
    <t>Oportunidad</t>
  </si>
  <si>
    <t>Riesgo</t>
  </si>
  <si>
    <t>Podría ocurrir una vez cada dos años. / Existen condiciones que hacen  lejana la posibilidad de ocurrencia.</t>
  </si>
  <si>
    <t>Puede ocurrir una vez al año. / Existen condiciones que hacen poco probable en el corto plazo pero que no son suficientes para evitarlo en el largo plazo.</t>
  </si>
  <si>
    <t>Probablemente ocurrirá una vez al mes. / No existen condiciones que impidan la ocurrencia.</t>
  </si>
  <si>
    <t xml:space="preserve">Ocurrirá en la mayoría de las circunstancias; varias veces al mes. / La ocurrencia es inminente. </t>
  </si>
  <si>
    <t>ESCALAS DE PROBABILIDADES</t>
  </si>
  <si>
    <t>Puede ocurrir en circunstancias excepcionales; una vez cada dos años. / No existen condiciones que impliquen riesgo.</t>
  </si>
  <si>
    <t>ESCALAS DE IMPACTOS</t>
  </si>
  <si>
    <t xml:space="preserve">Impacto que podría ocasionar un perjuicio en una actividad o proceso crítico o más de una actividad o proceso no crítico de la organización o terceros. </t>
  </si>
  <si>
    <t>Baja</t>
  </si>
  <si>
    <t>Moderada</t>
  </si>
  <si>
    <t>Muy Alta</t>
  </si>
  <si>
    <t>PROBABILIDAD</t>
  </si>
  <si>
    <t>5 Casi Cierto</t>
  </si>
  <si>
    <t>4 Probable</t>
  </si>
  <si>
    <t>3 Posible</t>
  </si>
  <si>
    <t>2 Improbable</t>
  </si>
  <si>
    <t>1 Raro</t>
  </si>
  <si>
    <t>1 Muy Bajo</t>
  </si>
  <si>
    <t>2 Bajo</t>
  </si>
  <si>
    <t>3 Moderado</t>
  </si>
  <si>
    <t>4 Alto</t>
  </si>
  <si>
    <t>5 Muy Alto</t>
  </si>
  <si>
    <t>IMPACTO</t>
  </si>
  <si>
    <t>MAPA DE CALOR DE RIESGOS</t>
  </si>
  <si>
    <t>MAPA DE CALOR DE OPORTUNIDADES</t>
  </si>
  <si>
    <t>5 Realizable</t>
  </si>
  <si>
    <t>1 No Realizable</t>
  </si>
  <si>
    <t>Tipo de Riesgo</t>
  </si>
  <si>
    <t>Riesgo tecnológicos</t>
  </si>
  <si>
    <t>Escala - Niveles de Oportunidades / Riesgos</t>
  </si>
  <si>
    <t>La posibilidad de que la Institución sea utilizada para fines de lavado de activos y del financiamiento del terrorismo. Esta definición excluye el riesgo de reputación y el operacional.</t>
  </si>
  <si>
    <t>La posibilidad de pérdidas por la disminución de la confianza en la integridad de la institución que surge cuando el buen nombre de la Institución es afectado. El riesgo de reputación puede presentarse a partir de otros riesgos inherentes en las actividades de una organización.</t>
  </si>
  <si>
    <t>Tipos de Controles</t>
  </si>
  <si>
    <t>Son aquellos que reducen la frecuencia con que ocurren las causas del riesgo, permitiendo cierto margen de violaciones . Anticipa eventos no deseados. 
Ejemplos : Letrero "No fumar" para salvaguardar las instalaciones, Sistemas de claves de acceso</t>
  </si>
  <si>
    <t>Detectivo</t>
  </si>
  <si>
    <t>Son aquellos que no evitan que ocurran las causas del riesgo sino que los detecta luego de ocurridos. Identifican eventos en el momento de presentarse.
Ejemplo: Archivos y procesos que sirvan como pistas de auditoria</t>
  </si>
  <si>
    <t>Correctivo</t>
  </si>
  <si>
    <t>Ayudan a la investigación y corrección de las causas del riesgo. Aseguran tomar acciones para revertir un evento no deseado</t>
  </si>
  <si>
    <t>Disuasivo</t>
  </si>
  <si>
    <t>Reduce los factores generadores de eventos no deseados.
Ejemplo : Camaras de Seguridad, Sanciones.</t>
  </si>
  <si>
    <t>Proceso en donde se identifica</t>
  </si>
  <si>
    <t>Procesos en donde Impacta</t>
  </si>
  <si>
    <t>Controles a Implementar</t>
  </si>
  <si>
    <t>Aceptar</t>
  </si>
  <si>
    <t>Causa / Amenaza</t>
  </si>
  <si>
    <t>Muy Baja</t>
  </si>
  <si>
    <t>Nivel de Oport.</t>
  </si>
  <si>
    <t>PLAN DE ACCION</t>
  </si>
  <si>
    <t>GESTION COMERCIAL</t>
  </si>
  <si>
    <t>Implementar un Sistema Integrado de Gestión</t>
  </si>
  <si>
    <t>Incremento del sector construccion a nivel nacional</t>
  </si>
  <si>
    <t>Crecimiento empresarial mediante el marketing digital</t>
  </si>
  <si>
    <t>Exigencias de la legislacion peruana en relacion a la Seguridad y Salud en el Trabajo al sector construccion, mineria.</t>
  </si>
  <si>
    <t>Generar un nuevo servicio en mantenimiento de almacenes, aprovechando los clientes fidelizados.</t>
  </si>
  <si>
    <t>GESTION COMERCIAL / OPERACIONES</t>
  </si>
  <si>
    <t xml:space="preserve">SIG </t>
  </si>
  <si>
    <t>GESTION COMERCIAL / PLANEAMIENTO ESTRATEGICO</t>
  </si>
  <si>
    <t>Comerciales</t>
  </si>
  <si>
    <t>Legales</t>
  </si>
  <si>
    <t>Captar la atencion de nuevos clientes pertenecientes al Grupor Romero. Brindar confianza y mejor imagen de los servicios ofrecidos por IMPEXA.</t>
  </si>
  <si>
    <t>Mayor oportunidad para captar clientes nuevos.</t>
  </si>
  <si>
    <t>Captar nuevos clientes a traves del intenet</t>
  </si>
  <si>
    <t>A traves de la exigencia legal, se incrementa la posibilidad de ventas de EPP a nuevos clientes.</t>
  </si>
  <si>
    <t xml:space="preserve">Brindar al clientes un servicio adicional, aprovechando la estadia y el tiempo en las instalaciones del cliente. Generar una nueva actividad economica. </t>
  </si>
  <si>
    <t>SIG</t>
  </si>
  <si>
    <t>Jefe de G. Comercial</t>
  </si>
  <si>
    <t>Responsable del SIG</t>
  </si>
  <si>
    <t>Contratar a un consultor en SIG, quien implemente y capacite a toda la organización en relacion al SIG.</t>
  </si>
  <si>
    <t>Crear un plan de trabajo y un cronograma de visitas a obras de construccion, para ofrecer servicios, dentro de Lima Metropolitana</t>
  </si>
  <si>
    <t>Crear un plan para mejorar la pagina web de la organización, agregando nuevo y atractivo contenido.</t>
  </si>
  <si>
    <t>Alza de precios de las materias primas, vinculada en gran medida con el comportamiento del dólar en China, uno de los principales socios comerciales del Peru.</t>
  </si>
  <si>
    <t>Competencia utiliza equipos y maquinas con tecnologia superior</t>
  </si>
  <si>
    <t>Competencia con SIG certificado.</t>
  </si>
  <si>
    <t xml:space="preserve">Competencia con mayor capacidad de inversion </t>
  </si>
  <si>
    <t>Ingreso de empresas formales e informales con servicio a menor costo.</t>
  </si>
  <si>
    <t>Alta rotación de personal</t>
  </si>
  <si>
    <t>Poca trayectoria en el sector</t>
  </si>
  <si>
    <t>Manejo de liquidez menor a la competencia</t>
  </si>
  <si>
    <t>Infraestructura inadecuada</t>
  </si>
  <si>
    <t>Inadecuada localización para el centro de operaciones</t>
  </si>
  <si>
    <t>Falta de Continuidad del servicio por parte de los clientes</t>
  </si>
  <si>
    <t>No existe plan de manejo de residuos solidos</t>
  </si>
  <si>
    <t>Poca cantidad de contratos con clientes</t>
  </si>
  <si>
    <t>PLANIFICACION ESTRATEGICA</t>
  </si>
  <si>
    <t>OPERACIONES</t>
  </si>
  <si>
    <t>SISTEMA INTEGRADO DE GESTION</t>
  </si>
  <si>
    <t>GESTON DE RRHH</t>
  </si>
  <si>
    <t>Desestabilidad economica del Pais con sus socios comerciales.</t>
  </si>
  <si>
    <t>Mayor inversion de la competencia en nuevas tecnologias.</t>
  </si>
  <si>
    <t>Falta de cultura de la empresa, en relacion a realizar nuestros procesos en base a normativas.</t>
  </si>
  <si>
    <t>Falta de socios estratégicos</t>
  </si>
  <si>
    <t>Falta de fiscalización a las empresas informales.</t>
  </si>
  <si>
    <t>Inicio de actividades reciente.</t>
  </si>
  <si>
    <t>Falta de aportantes y de negociaciones con el banco.</t>
  </si>
  <si>
    <t>Oficinas ubicadas en casa familiar.</t>
  </si>
  <si>
    <t>Oficinas y almacen ubicadas a las afueras de Lima.</t>
  </si>
  <si>
    <t>Deficiencia en la captación de nuevos clientes.</t>
  </si>
  <si>
    <t>Los servicios ofrecidos requieren mantenimiento despues de 6 meses de realizado el servicio.</t>
  </si>
  <si>
    <t>Incremento de los costos por compras de materia prima.</t>
  </si>
  <si>
    <t xml:space="preserve">Perdida de la atención de potenciales nuevos clientes. </t>
  </si>
  <si>
    <t>Opciones mínimas de captar clientes de envergadura.</t>
  </si>
  <si>
    <t>Respuesta operativa limitada.</t>
  </si>
  <si>
    <t>Perdida de la atención de potenciales nuevos clientes. Competencia desleal.</t>
  </si>
  <si>
    <t>Poca cantidad de servicios ejecutados durante el mes.</t>
  </si>
  <si>
    <t>Personal nuevo e inexperto, que pone en riesgo la correcta ejecución del servicio.</t>
  </si>
  <si>
    <t>Poco atractivos y conocidos para los clientes.</t>
  </si>
  <si>
    <t>Disminución de la imagen empresarial de la organización.</t>
  </si>
  <si>
    <t>Tiempos altos de respuesta ante solicitud de servicios por parte de los clientes.</t>
  </si>
  <si>
    <t>Disminución de la reputación empresarial ante los clientes.</t>
  </si>
  <si>
    <t>Riesgo crítico a la facturación mensual y a la continuidad del servicio.</t>
  </si>
  <si>
    <t>Gerencia General</t>
  </si>
  <si>
    <t>Gerencia General / Responsable de Operaciones</t>
  </si>
  <si>
    <t>Responsable SIG</t>
  </si>
  <si>
    <t>Gerencia General / Responsable de RRHH</t>
  </si>
  <si>
    <t>Gerencia General / Accionistas</t>
  </si>
  <si>
    <t>Gerencia General / Responsable SIG</t>
  </si>
  <si>
    <t>Gerencia General / Responsable de Mantto.</t>
  </si>
  <si>
    <t>Gestión Comercial</t>
  </si>
  <si>
    <t>Ninguno</t>
  </si>
  <si>
    <t>Operaciones</t>
  </si>
  <si>
    <t>RRHH</t>
  </si>
  <si>
    <t>SIG / Gestion Comerial</t>
  </si>
  <si>
    <t>Operaciones / Gestion Comercial</t>
  </si>
  <si>
    <t>Plaanificacion Estrategica</t>
  </si>
  <si>
    <t>SIG / Operaciones</t>
  </si>
  <si>
    <t>-</t>
  </si>
  <si>
    <t>Buscar nuevos accionistas y/o prestamos bancarios.</t>
  </si>
  <si>
    <t>Implementación del SIG a cargo de un consultor especialista.</t>
  </si>
  <si>
    <t>Retención del personal operativo competente, ofreciendole estabilidad laboral acorde a la situacion de la empresa.</t>
  </si>
  <si>
    <t>Asignar un responsable de caja chica para gastor operativos diarios, previa autorizacion del Responsable de Operaciones.</t>
  </si>
  <si>
    <t>Mejora estructural de las oficinas principales.</t>
  </si>
  <si>
    <t>No se toman acciones oportunas y efectivas a los reclamos del cliente.</t>
  </si>
  <si>
    <t>Perdidas y retrasos en los procesos. Insatisfaccion del cliente. Perdida del cliente.</t>
  </si>
  <si>
    <t>No se hace seguimiento a la actualziacion del brochure, pagina web, presentaciones, folletos, etc.</t>
  </si>
  <si>
    <t>Informacion desactualizada de los servicios ofrecidos</t>
  </si>
  <si>
    <t>Brindar a los clientes servicios que no se pueden cumplir.</t>
  </si>
  <si>
    <t>Incluir en la actualizacion de los brochures (fisico o virtual) el numero de revision para el control de la actualizacion de la informacion.</t>
  </si>
  <si>
    <t>Falta de politicas que fomenten la correcta atencion a los reclamos.</t>
  </si>
  <si>
    <t>Establecimiento de plazos de respuestas. Designar a una persona responsable que se hara cargo de levantar los reclamos del cliente según corresponda. La persona responsable debe comunicar las acciones correctivas para trasladarlas al clientes.</t>
  </si>
  <si>
    <t>No verificacion de los recursos necesarios para el servicio.</t>
  </si>
  <si>
    <t>Negligencia del supervisor</t>
  </si>
  <si>
    <t>Deficiencias en el servicio por falta o diferencias en los recursos.</t>
  </si>
  <si>
    <t>No realizar la induccion especifica al personal de trabajo.</t>
  </si>
  <si>
    <t>Personal no capacitado en su labor especifica. Deficiencias en el servicio</t>
  </si>
  <si>
    <t>Plan de retencion del cliente.</t>
  </si>
  <si>
    <t>Plan de marketing.</t>
  </si>
  <si>
    <t>Induccion especifica a todo el personal operativo.</t>
  </si>
  <si>
    <t>Humanos</t>
  </si>
  <si>
    <t>Humanos / Materiales</t>
  </si>
  <si>
    <t xml:space="preserve">Humanos </t>
  </si>
  <si>
    <t>Humanos / Economicos</t>
  </si>
  <si>
    <t>Materiales</t>
  </si>
  <si>
    <t>Alquiler de un ambiente en un lugar centrico de Lima, para realizar exclusivamente las reuniones con los clientes.</t>
  </si>
  <si>
    <t>Humanos / Materimoes</t>
  </si>
  <si>
    <t>N°</t>
  </si>
  <si>
    <t>Gerente General</t>
  </si>
  <si>
    <t>Gerente General Consultor SIG</t>
  </si>
  <si>
    <t>Responsable RRHH / Responsable Operaciones</t>
  </si>
  <si>
    <t>Gerentr Gerencia</t>
  </si>
  <si>
    <t>Gestion Comercial</t>
  </si>
  <si>
    <t>Consultor SIG</t>
  </si>
  <si>
    <t>Responsable de Operaciones</t>
  </si>
  <si>
    <t>Buscar un socio estrategico con quien iniciar una nueva linea de servicio.</t>
  </si>
  <si>
    <t>Sistema  Integrado de Gestión</t>
  </si>
  <si>
    <t>Ver:01</t>
  </si>
  <si>
    <t>Pagina 1 de 1</t>
  </si>
  <si>
    <t>MATRIZ DE GESTION DE RIESGOS</t>
  </si>
  <si>
    <t>MATRIZ DE GESTION DE OPORTUNIDADES</t>
  </si>
  <si>
    <t>Trafico vehicular, maniobras inadecuadas de manejo. Cultura de manejo deficiente-</t>
  </si>
  <si>
    <t>Accidente automovilistico, durante el traslado de personal y mteriales.</t>
  </si>
  <si>
    <t>Productos utilizados (pintura, solventes, etc) con rupturas o abiertos. Manipulados sin el uso de epps.</t>
  </si>
  <si>
    <t>Condiciones inseguras al evaluar el area de trabajo</t>
  </si>
  <si>
    <t>Intoxicacion por inhalacion de sustancias peligrosas</t>
  </si>
  <si>
    <t>Derrame de producto peligroso en las instalaciones de la empresa y del cliente</t>
  </si>
  <si>
    <t>Trabajos realizados en altura</t>
  </si>
  <si>
    <t>Uso de equipos a combustion</t>
  </si>
  <si>
    <t>Posible explosion por uso de equipos a combustion (pintaraya)</t>
  </si>
  <si>
    <t>Personal no capacitado en temas de SST</t>
  </si>
  <si>
    <t>Sobreesfuerzos en la estiba y desestiba de materiales</t>
  </si>
  <si>
    <t>Movimientos repetitivos</t>
  </si>
  <si>
    <t xml:space="preserve">Caida de altura (a distinto nivel) al usar escalera  </t>
  </si>
  <si>
    <t>Escalera que lleva al 2do piso no cuenta con barandas</t>
  </si>
  <si>
    <t>No se le da induccion al personal ingresante.</t>
  </si>
  <si>
    <t>Condiciones inadecuadas de orden y aseo en el lugar de trabajo</t>
  </si>
  <si>
    <t>Contaminacion del suelo por derrame de sustancia peligrosa</t>
  </si>
  <si>
    <t>Contaminacion del aire</t>
  </si>
  <si>
    <t>Combustion generada por equipos</t>
  </si>
  <si>
    <t>El cliente, en algunos casos, no ha identificado peligros en sus instalaciones.</t>
  </si>
  <si>
    <t>Contaminacion en instalaciones de la empresa y del cliente</t>
  </si>
  <si>
    <t>Señalizaciones en altura</t>
  </si>
  <si>
    <t>Falta de cultura en SST. Falta de un sistema de gestion.</t>
  </si>
  <si>
    <t>Personal no entrenado en manipulacion de cargas.</t>
  </si>
  <si>
    <t>Personal desconoce los peligros de su puesto de trabajo. No existen recomendaciones de trabajo seguro.</t>
  </si>
  <si>
    <t>Generacion de envases con sustancias peligrosas (pintura, solventes, etc) no controlados.</t>
  </si>
  <si>
    <t>Generacion de residuos especiales como luminarias, focos, etc. No controlados.</t>
  </si>
  <si>
    <t>Consumo excesivo de recurso no renovables (papel, madera), no controlado.</t>
  </si>
  <si>
    <t>Consumo de energia electrica, sin control.</t>
  </si>
  <si>
    <t>A causa de las labores propias del servicios, evaluacion, señalizacion de areas de trabajos, etc.</t>
  </si>
  <si>
    <t>Personal no capacitado en el manejor de productos peligrosos. No existe plan de manejo de residuos solidos.</t>
  </si>
  <si>
    <t>Personal no sensibilizado en el cuidado del medio ambiente. No existe plan de manejo de residuos solidos.</t>
  </si>
  <si>
    <t>Uso de equipos a base de energia electrica. Personal no sensibilizado en el cuidado del medio ambiente.</t>
  </si>
  <si>
    <t>OPERACIONES / DISTRIBUCION AL CLIENTE</t>
  </si>
  <si>
    <t>OPERACIONES / MANTENIMIENTO</t>
  </si>
  <si>
    <t>OPERACIONES / SIG</t>
  </si>
  <si>
    <t xml:space="preserve">OPERACIONES </t>
  </si>
  <si>
    <t>OPERACIONES / ADMINISTRATIVOS</t>
  </si>
  <si>
    <t>Atropellamiento, accidente vehiculas, lesiones graves del personal y de cualquier personal ajena a la operación.</t>
  </si>
  <si>
    <t>Intoxicacion del personal o del personal del cliente.</t>
  </si>
  <si>
    <t>Se pone en riesgo la prevencion y salud del trabajador.</t>
  </si>
  <si>
    <t>Se pone en riesgo el cuidado del medio ambiente. Mala imagen ante el cliente.</t>
  </si>
  <si>
    <t>Se pone en riesgo la prevencion y salud del trabajador. Se pone en riesgo la ejecucion del servicio.</t>
  </si>
  <si>
    <t>Contaminacion al medio ambiente. Deficiencias en el servicio. Mala imagen ante el cliente.</t>
  </si>
  <si>
    <t>Contaminacion al medio ambiente.</t>
  </si>
  <si>
    <t>Contaminacion al medio ambiente. Mala imagen ante el cliente.</t>
  </si>
  <si>
    <t xml:space="preserve">Contaminacion al medio ambiente. </t>
  </si>
  <si>
    <t>Operaciones / SIG</t>
  </si>
  <si>
    <t>Operaciones / SIG / Gestion Comercial</t>
  </si>
  <si>
    <t>Se ofrece trabajo estable a los operarios mas experimentados.</t>
  </si>
  <si>
    <t>Marketing a traves de redesos sociales, pagina web y busqueda de clientes in situ</t>
  </si>
  <si>
    <t>Procedimiento de trabajo</t>
  </si>
  <si>
    <t xml:space="preserve">Se pone en riesgo la prevencion y salud del trabajador. </t>
  </si>
  <si>
    <t>Elaborar presupuestos atractivos para el cliente.  Plan de reduccion de costos operativos.</t>
  </si>
  <si>
    <t>Busqueda rutas alternas con menos trafico. Sensibilizacion al chofer en manejo a la defensiva.</t>
  </si>
  <si>
    <t>Uso obligatorio de mascarilla, guantes de latex.</t>
  </si>
  <si>
    <t>Uso obligatorio de botas con punta de acero, lentes de seguridad, casco de seguridad.</t>
  </si>
  <si>
    <t>Uso de kit antiderrames. Capacitacion en uso adecuado de productos peligrosos</t>
  </si>
  <si>
    <t>Uso de arnes obligatorio. Capacitacion en trabajos en altura.</t>
  </si>
  <si>
    <t>Check list de mantenimiento de equpo antes del servicio. Uso de un extintor en el area del trabajo.</t>
  </si>
  <si>
    <t>Implementación del SIG a cargo de un consultor especialista. Capacitaciones al personal en SST.</t>
  </si>
  <si>
    <t>Implementación del SIG a cargo de un consultor especialista. Capacitacion en manipulacion de cargas.</t>
  </si>
  <si>
    <t>Pausas activas.</t>
  </si>
  <si>
    <t>Instalar barandas en la escalera que lleva al 2do piso.</t>
  </si>
  <si>
    <t>Procedimiento de induccion al personal ingresante. Sensibilizar al personal existente.</t>
  </si>
  <si>
    <t>Disposicion final bajo procedimiento del cliente. Contratacion de una EPS - RS.</t>
  </si>
  <si>
    <t>Contratacion de una EPS - RS</t>
  </si>
  <si>
    <t>Politica de reutilizacion de papeles y madera (postes de seguridad)</t>
  </si>
  <si>
    <t>Politica para el uso eficiente de la energia electrica. Indicadores de consumo.</t>
  </si>
  <si>
    <t>Adquisicion de equipos con tecnologiade 4T.</t>
  </si>
  <si>
    <t>Responsable de Operaciones / Consultor SIG</t>
  </si>
  <si>
    <t>Proveedor Externo</t>
  </si>
  <si>
    <t>Gerencia General / SIG</t>
  </si>
  <si>
    <t>Codigo:F-SIG-01</t>
  </si>
  <si>
    <t>Efectivo</t>
  </si>
  <si>
    <t>En Proceso</t>
  </si>
  <si>
    <t>No contar con un sistemas de gestion de Seguridad y Salud en el Trabajo y Medio Ambiente</t>
  </si>
  <si>
    <t>Es ejecutarlo</t>
  </si>
  <si>
    <t xml:space="preserve">Es hacerlo con otro proceso o con otro proceso. </t>
  </si>
  <si>
    <t>La  posibilidad que la tecnologia  no  aporte  en la produccion.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</si>
</sst>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14"/>
      <name val="Arial"/>
      <family val="2"/>
    </font>
    <font>
      <b/>
      <sz val="10"/>
      <color theme="1"/>
      <name val="Arial"/>
      <family val="2"/>
    </font>
    <font>
      <b/>
      <sz val="10"/>
      <name val="Arial"/>
      <family val="2"/>
    </font>
    <font>
      <b/>
      <sz val="10"/>
      <name val="Verdana"/>
      <family val="2"/>
    </font>
    <font>
      <sz val="10"/>
      <name val="Arial"/>
      <family val="2"/>
    </font>
    <font>
      <sz val="10"/>
      <color theme="1"/>
      <name val="Calibri"/>
      <family val="2"/>
      <scheme val="minor"/>
    </font>
    <font>
      <b/>
      <sz val="10"/>
      <color theme="1"/>
      <name val="Calibri"/>
      <family val="2"/>
      <scheme val="minor"/>
    </font>
    <font>
      <sz val="11"/>
      <color theme="1"/>
      <name val="Calibri"/>
      <family val="2"/>
      <scheme val="minor"/>
    </font>
    <font>
      <b/>
      <sz val="9"/>
      <color indexed="81"/>
      <name val="Tahoma"/>
      <family val="2"/>
    </font>
    <font>
      <sz val="9"/>
      <color indexed="81"/>
      <name val="Tahoma"/>
      <family val="2"/>
    </font>
    <font>
      <u/>
      <sz val="11"/>
      <color theme="1"/>
      <name val="Calibri"/>
      <family val="2"/>
      <scheme val="minor"/>
    </font>
    <font>
      <b/>
      <sz val="10"/>
      <color rgb="FF000000"/>
      <name val="Arial"/>
      <family val="2"/>
    </font>
    <font>
      <b/>
      <sz val="18"/>
      <color theme="1"/>
      <name val="Calibri"/>
      <family val="2"/>
      <scheme val="minor"/>
    </font>
    <font>
      <b/>
      <sz val="10"/>
      <color rgb="FFFFFFFF"/>
      <name val="Arial"/>
      <family val="2"/>
    </font>
    <font>
      <sz val="11"/>
      <color rgb="FF000000"/>
      <name val="Calibri"/>
      <family val="2"/>
      <scheme val="minor"/>
    </font>
    <font>
      <sz val="12"/>
      <color rgb="FF000000"/>
      <name val="Arial"/>
      <family val="2"/>
    </font>
    <font>
      <b/>
      <sz val="12"/>
      <color rgb="FF000000"/>
      <name val="Arial"/>
      <family val="2"/>
    </font>
    <font>
      <b/>
      <sz val="12"/>
      <color theme="1"/>
      <name val="Calibri"/>
      <family val="2"/>
      <scheme val="minor"/>
    </font>
    <font>
      <b/>
      <sz val="14"/>
      <color rgb="FF000000"/>
      <name val="Arial"/>
      <family val="2"/>
    </font>
    <font>
      <sz val="11"/>
      <name val="Calibri"/>
      <family val="2"/>
      <scheme val="minor"/>
    </font>
    <font>
      <sz val="12"/>
      <color theme="1"/>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rgb="FFC00000"/>
        <bgColor indexed="64"/>
      </patternFill>
    </fill>
    <fill>
      <patternFill patternType="solid">
        <fgColor rgb="FF00B050"/>
        <bgColor indexed="64"/>
      </patternFill>
    </fill>
    <fill>
      <patternFill patternType="solid">
        <fgColor rgb="FFFFC000"/>
        <bgColor indexed="64"/>
      </patternFill>
    </fill>
    <fill>
      <patternFill patternType="solid">
        <fgColor rgb="FFCCCCCC"/>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rgb="FF000000"/>
      </left>
      <right/>
      <top style="medium">
        <color rgb="FF000000"/>
      </top>
      <bottom style="medium">
        <color rgb="FF000000"/>
      </bottom>
      <diagonal/>
    </border>
    <border>
      <left/>
      <right/>
      <top/>
      <bottom style="thin">
        <color indexed="64"/>
      </bottom>
      <diagonal/>
    </border>
    <border>
      <left/>
      <right style="thin">
        <color indexed="64"/>
      </right>
      <top/>
      <bottom style="thin">
        <color indexed="64"/>
      </bottom>
      <diagonal/>
    </border>
    <border>
      <left/>
      <right style="medium">
        <color rgb="FF000000"/>
      </right>
      <top style="medium">
        <color indexed="64"/>
      </top>
      <bottom style="medium">
        <color indexed="64"/>
      </bottom>
      <diagonal/>
    </border>
    <border>
      <left style="thin">
        <color indexed="64"/>
      </left>
      <right/>
      <top style="medium">
        <color indexed="64"/>
      </top>
      <bottom style="medium">
        <color indexed="64"/>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style="medium">
        <color rgb="FFBFBFBF"/>
      </right>
      <top style="medium">
        <color rgb="FFBFBFBF"/>
      </top>
      <bottom/>
      <diagonal/>
    </border>
    <border>
      <left style="thin">
        <color indexed="64"/>
      </left>
      <right/>
      <top/>
      <bottom/>
      <diagonal/>
    </border>
    <border>
      <left/>
      <right style="thin">
        <color indexed="64"/>
      </right>
      <top/>
      <bottom/>
      <diagonal/>
    </border>
  </borders>
  <cellStyleXfs count="3">
    <xf numFmtId="0" fontId="0" fillId="0" borderId="0"/>
    <xf numFmtId="0" fontId="6" fillId="0" borderId="0"/>
    <xf numFmtId="9" fontId="9" fillId="0" borderId="0" applyFont="0" applyFill="0" applyBorder="0" applyAlignment="0" applyProtection="0"/>
  </cellStyleXfs>
  <cellXfs count="151">
    <xf numFmtId="0" fontId="0" fillId="0" borderId="0" xfId="0"/>
    <xf numFmtId="0" fontId="4" fillId="2"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5" borderId="1" xfId="0" applyFont="1" applyFill="1" applyBorder="1" applyAlignment="1">
      <alignment horizontal="center" vertical="center"/>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4" fillId="4" borderId="15" xfId="0" applyFont="1" applyFill="1" applyBorder="1" applyAlignment="1">
      <alignment horizontal="center" vertical="center"/>
    </xf>
    <xf numFmtId="0" fontId="4" fillId="5" borderId="15" xfId="0" applyFont="1" applyFill="1" applyBorder="1" applyAlignment="1">
      <alignment horizontal="center" vertical="center"/>
    </xf>
    <xf numFmtId="0" fontId="4" fillId="3" borderId="15"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6" xfId="0" applyFont="1" applyFill="1" applyBorder="1" applyAlignment="1">
      <alignment horizontal="center" vertical="center"/>
    </xf>
    <xf numFmtId="0" fontId="4" fillId="4" borderId="2" xfId="0" applyFont="1" applyFill="1" applyBorder="1" applyAlignment="1">
      <alignment horizontal="center" vertical="center"/>
    </xf>
    <xf numFmtId="16" fontId="5" fillId="4" borderId="2" xfId="0" applyNumberFormat="1" applyFont="1" applyFill="1" applyBorder="1"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4" fillId="7" borderId="2" xfId="0" applyFont="1" applyFill="1" applyBorder="1" applyAlignment="1">
      <alignment horizontal="center" vertical="center"/>
    </xf>
    <xf numFmtId="16" fontId="5" fillId="7" borderId="2" xfId="0" applyNumberFormat="1" applyFont="1" applyFill="1" applyBorder="1" applyAlignment="1">
      <alignment horizontal="center" vertical="center"/>
    </xf>
    <xf numFmtId="14" fontId="7" fillId="0" borderId="1" xfId="0" applyNumberFormat="1" applyFont="1" applyBorder="1" applyAlignment="1">
      <alignment horizontal="center" vertical="center"/>
    </xf>
    <xf numFmtId="9" fontId="7" fillId="0" borderId="1" xfId="2" applyFont="1" applyBorder="1" applyAlignment="1">
      <alignment horizontal="center" vertical="center"/>
    </xf>
    <xf numFmtId="0" fontId="0" fillId="0" borderId="1" xfId="0" applyBorder="1"/>
    <xf numFmtId="0" fontId="3" fillId="2" borderId="6" xfId="0" applyFont="1" applyFill="1" applyBorder="1" applyAlignment="1">
      <alignment horizontal="center"/>
    </xf>
    <xf numFmtId="0" fontId="4" fillId="2" borderId="10" xfId="0" applyFont="1" applyFill="1" applyBorder="1" applyAlignment="1">
      <alignment horizontal="center" vertical="center"/>
    </xf>
    <xf numFmtId="0" fontId="13" fillId="7" borderId="20" xfId="0" applyFont="1" applyFill="1" applyBorder="1" applyAlignment="1">
      <alignment horizontal="center" vertical="center" wrapText="1" readingOrder="1"/>
    </xf>
    <xf numFmtId="0" fontId="3" fillId="2" borderId="6" xfId="0" applyFont="1" applyFill="1" applyBorder="1" applyAlignment="1">
      <alignment horizontal="center" vertical="center"/>
    </xf>
    <xf numFmtId="0" fontId="4" fillId="6" borderId="2" xfId="0" applyFont="1" applyFill="1" applyBorder="1" applyAlignment="1">
      <alignment horizontal="center" vertical="center"/>
    </xf>
    <xf numFmtId="0" fontId="3" fillId="2" borderId="1" xfId="0" applyFont="1" applyFill="1" applyBorder="1" applyAlignment="1">
      <alignment horizontal="center" vertical="center"/>
    </xf>
    <xf numFmtId="0" fontId="4" fillId="5" borderId="2" xfId="0" applyFont="1" applyFill="1" applyBorder="1" applyAlignment="1">
      <alignment horizontal="center" vertical="center"/>
    </xf>
    <xf numFmtId="0" fontId="4" fillId="7" borderId="1" xfId="0" applyFont="1" applyFill="1" applyBorder="1" applyAlignment="1">
      <alignment horizontal="center" vertical="center"/>
    </xf>
    <xf numFmtId="0" fontId="3" fillId="5" borderId="29" xfId="0" applyFont="1" applyFill="1" applyBorder="1" applyAlignment="1">
      <alignment horizontal="center" vertical="center" wrapText="1"/>
    </xf>
    <xf numFmtId="0" fontId="3" fillId="0" borderId="28" xfId="0" applyFont="1" applyBorder="1" applyAlignment="1">
      <alignment horizontal="justify" vertical="center" wrapText="1"/>
    </xf>
    <xf numFmtId="0" fontId="15" fillId="7" borderId="29"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3" fillId="0" borderId="29" xfId="0" applyFont="1" applyBorder="1" applyAlignment="1">
      <alignment horizontal="justify" vertical="center" wrapText="1"/>
    </xf>
    <xf numFmtId="0" fontId="15" fillId="6" borderId="29"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3" fillId="8" borderId="30" xfId="0" applyFont="1" applyFill="1" applyBorder="1" applyAlignment="1">
      <alignment horizontal="center" vertical="center" wrapText="1"/>
    </xf>
    <xf numFmtId="0" fontId="0" fillId="0" borderId="1" xfId="0" applyBorder="1" applyAlignment="1">
      <alignment horizontal="center" vertical="center"/>
    </xf>
    <xf numFmtId="0" fontId="15" fillId="6" borderId="28" xfId="0" applyFont="1" applyFill="1" applyBorder="1" applyAlignment="1">
      <alignment vertical="center" wrapText="1"/>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7" borderId="1" xfId="0" applyFont="1" applyFill="1" applyBorder="1" applyAlignment="1">
      <alignment horizontal="center" vertical="center" wrapText="1"/>
    </xf>
    <xf numFmtId="0" fontId="0" fillId="0" borderId="0" xfId="0" applyAlignment="1">
      <alignment vertical="center"/>
    </xf>
    <xf numFmtId="14" fontId="7" fillId="0" borderId="1" xfId="2" applyNumberFormat="1" applyFont="1" applyBorder="1" applyAlignment="1">
      <alignment horizontal="center" vertical="center"/>
    </xf>
    <xf numFmtId="0" fontId="21" fillId="0" borderId="1" xfId="0" applyFont="1" applyBorder="1" applyAlignment="1">
      <alignment horizontal="center" vertical="center" wrapText="1"/>
    </xf>
    <xf numFmtId="0" fontId="4" fillId="7" borderId="6" xfId="0" applyFont="1" applyFill="1" applyBorder="1" applyAlignment="1">
      <alignment horizontal="center" vertical="center"/>
    </xf>
    <xf numFmtId="0" fontId="4" fillId="4" borderId="6" xfId="0" applyFont="1" applyFill="1" applyBorder="1" applyAlignment="1">
      <alignment horizontal="center" vertical="center"/>
    </xf>
    <xf numFmtId="0" fontId="4" fillId="5" borderId="6" xfId="0" applyFont="1" applyFill="1" applyBorder="1" applyAlignment="1">
      <alignment horizontal="center" vertical="center"/>
    </xf>
    <xf numFmtId="0" fontId="4" fillId="3" borderId="6" xfId="0" applyFont="1" applyFill="1" applyBorder="1" applyAlignment="1">
      <alignment horizontal="center" vertical="center"/>
    </xf>
    <xf numFmtId="0" fontId="1" fillId="11" borderId="1" xfId="0" applyFont="1" applyFill="1" applyBorder="1" applyAlignment="1">
      <alignment wrapText="1"/>
    </xf>
    <xf numFmtId="0" fontId="0" fillId="14" borderId="1" xfId="0" applyFill="1" applyBorder="1" applyAlignment="1">
      <alignment wrapText="1"/>
    </xf>
    <xf numFmtId="0" fontId="1" fillId="10" borderId="1" xfId="0" applyFont="1" applyFill="1" applyBorder="1"/>
    <xf numFmtId="0" fontId="0" fillId="15" borderId="1" xfId="0" applyFill="1" applyBorder="1" applyAlignment="1">
      <alignment wrapText="1"/>
    </xf>
    <xf numFmtId="0" fontId="22" fillId="16" borderId="1" xfId="0" applyFont="1" applyFill="1" applyBorder="1" applyAlignment="1">
      <alignment horizontal="center" vertical="center"/>
    </xf>
    <xf numFmtId="0" fontId="22" fillId="16" borderId="1" xfId="0" applyFont="1" applyFill="1" applyBorder="1" applyAlignment="1">
      <alignment horizontal="center" vertical="center" wrapText="1"/>
    </xf>
    <xf numFmtId="0" fontId="19" fillId="16" borderId="1" xfId="0" applyFont="1" applyFill="1" applyBorder="1" applyAlignment="1">
      <alignment horizontal="center" vertical="center"/>
    </xf>
    <xf numFmtId="14" fontId="22" fillId="16" borderId="1" xfId="0" applyNumberFormat="1" applyFont="1" applyFill="1" applyBorder="1" applyAlignment="1">
      <alignment horizontal="center" vertical="center"/>
    </xf>
    <xf numFmtId="14" fontId="22" fillId="16" borderId="1" xfId="2" applyNumberFormat="1" applyFont="1" applyFill="1" applyBorder="1" applyAlignment="1">
      <alignment horizontal="center" vertical="center"/>
    </xf>
    <xf numFmtId="0" fontId="22" fillId="16" borderId="0" xfId="0" applyFont="1" applyFill="1" applyAlignment="1">
      <alignment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 fillId="2" borderId="3" xfId="0" applyFont="1" applyFill="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5"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5" xfId="0" applyFont="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31" xfId="0" applyBorder="1" applyAlignment="1">
      <alignment horizontal="center" vertical="center"/>
    </xf>
    <xf numFmtId="0" fontId="0" fillId="0" borderId="0" xfId="0" applyAlignment="1">
      <alignment horizontal="center" vertical="center"/>
    </xf>
    <xf numFmtId="0" fontId="0" fillId="0" borderId="32"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top"/>
    </xf>
    <xf numFmtId="0" fontId="18" fillId="0" borderId="1" xfId="0" applyFont="1" applyBorder="1" applyAlignment="1">
      <alignment horizontal="center" vertical="center"/>
    </xf>
    <xf numFmtId="0" fontId="1" fillId="2" borderId="18" xfId="0" applyFont="1" applyFill="1" applyBorder="1" applyAlignment="1">
      <alignment horizontal="center" vertical="center" wrapText="1"/>
    </xf>
    <xf numFmtId="0" fontId="0" fillId="2" borderId="1" xfId="0"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22" xfId="0" applyFont="1" applyFill="1" applyBorder="1" applyAlignment="1">
      <alignment horizontal="center" vertical="center"/>
    </xf>
    <xf numFmtId="0" fontId="3" fillId="0" borderId="30" xfId="0" applyFont="1" applyBorder="1" applyAlignment="1">
      <alignment horizontal="justify" vertical="center" wrapText="1"/>
    </xf>
    <xf numFmtId="0" fontId="3" fillId="0" borderId="28" xfId="0" applyFont="1" applyBorder="1" applyAlignment="1">
      <alignment horizontal="justify" vertical="center" wrapText="1"/>
    </xf>
    <xf numFmtId="0" fontId="3" fillId="9" borderId="25" xfId="0" applyFont="1" applyFill="1" applyBorder="1" applyAlignment="1">
      <alignment horizontal="center" vertical="center" wrapText="1"/>
    </xf>
    <xf numFmtId="0" fontId="3" fillId="9" borderId="26" xfId="0" applyFont="1" applyFill="1" applyBorder="1" applyAlignment="1">
      <alignment horizontal="center" vertical="center" wrapText="1"/>
    </xf>
    <xf numFmtId="0" fontId="3" fillId="9" borderId="27"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7" borderId="28" xfId="0" applyFont="1" applyFill="1" applyBorder="1" applyAlignment="1">
      <alignment horizontal="center" vertical="center" wrapText="1"/>
    </xf>
    <xf numFmtId="0" fontId="15" fillId="6" borderId="30"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5" fillId="8"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0" fillId="0" borderId="1" xfId="0" applyBorder="1" applyAlignment="1">
      <alignment horizontal="left" vertical="top" wrapText="1"/>
    </xf>
    <xf numFmtId="0" fontId="6" fillId="0" borderId="24"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5" fillId="3" borderId="30" xfId="0" applyFont="1" applyFill="1" applyBorder="1" applyAlignment="1">
      <alignment horizontal="center" vertical="center" wrapText="1"/>
    </xf>
    <xf numFmtId="0" fontId="15" fillId="3" borderId="28"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1" xfId="0" applyFont="1" applyFill="1" applyBorder="1" applyAlignment="1">
      <alignment horizontal="center" vertical="center"/>
    </xf>
    <xf numFmtId="0" fontId="2" fillId="0" borderId="21" xfId="0" applyFont="1" applyBorder="1" applyAlignment="1">
      <alignment horizontal="center" vertical="center"/>
    </xf>
    <xf numFmtId="0" fontId="3" fillId="2" borderId="1" xfId="0" applyFont="1" applyFill="1" applyBorder="1" applyAlignment="1">
      <alignment horizontal="center" vertical="center"/>
    </xf>
    <xf numFmtId="0" fontId="14" fillId="0" borderId="8" xfId="0" applyFont="1" applyBorder="1" applyAlignment="1">
      <alignment horizontal="center"/>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5" xfId="0" applyBorder="1" applyAlignment="1">
      <alignment horizontal="left" vertical="top" wrapText="1"/>
    </xf>
    <xf numFmtId="0" fontId="6" fillId="0" borderId="10" xfId="0" applyFont="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5" xfId="0" applyBorder="1" applyAlignment="1">
      <alignment horizontal="left" vertical="center" wrapText="1"/>
    </xf>
    <xf numFmtId="0" fontId="3" fillId="2" borderId="10" xfId="0" applyFont="1" applyFill="1" applyBorder="1" applyAlignment="1">
      <alignment horizontal="center"/>
    </xf>
    <xf numFmtId="0" fontId="3" fillId="2" borderId="12" xfId="0" applyFont="1" applyFill="1" applyBorder="1" applyAlignment="1">
      <alignment horizontal="center"/>
    </xf>
    <xf numFmtId="0" fontId="3" fillId="2" borderId="11" xfId="0" applyFont="1" applyFill="1" applyBorder="1" applyAlignment="1">
      <alignment horizont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6" fillId="0" borderId="23" xfId="0" applyFont="1" applyBorder="1" applyAlignment="1">
      <alignment horizontal="left" vertical="center" wrapText="1"/>
    </xf>
    <xf numFmtId="0" fontId="0" fillId="0" borderId="12" xfId="0" applyBorder="1" applyAlignment="1">
      <alignment horizontal="left" vertical="center" wrapText="1"/>
    </xf>
    <xf numFmtId="0" fontId="1" fillId="12" borderId="1" xfId="0" applyFont="1" applyFill="1" applyBorder="1" applyAlignment="1">
      <alignment horizontal="center"/>
    </xf>
    <xf numFmtId="0" fontId="1" fillId="13" borderId="13" xfId="0" applyFont="1" applyFill="1" applyBorder="1" applyAlignment="1">
      <alignment horizontal="center"/>
    </xf>
    <xf numFmtId="0" fontId="1" fillId="13" borderId="5" xfId="0" applyFont="1" applyFill="1" applyBorder="1" applyAlignment="1">
      <alignment horizontal="center"/>
    </xf>
  </cellXfs>
  <cellStyles count="3">
    <cellStyle name="Normal" xfId="0" builtinId="0"/>
    <cellStyle name="Normal 2" xfId="1" xr:uid="{00000000-0005-0000-0000-000001000000}"/>
    <cellStyle name="Porcentaje" xfId="2" builtinId="5"/>
  </cellStyles>
  <dxfs count="57">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C45"/>
  <sheetViews>
    <sheetView showGridLines="0" tabSelected="1" topLeftCell="H17" zoomScale="78" zoomScaleNormal="78" workbookViewId="0">
      <selection activeCell="Q20" sqref="Q20"/>
    </sheetView>
  </sheetViews>
  <sheetFormatPr baseColWidth="10" defaultColWidth="9.140625" defaultRowHeight="15" x14ac:dyDescent="0.25"/>
  <cols>
    <col min="1" max="1" width="9.140625" style="48" customWidth="1"/>
    <col min="2" max="2" width="29.140625" style="43" customWidth="1"/>
    <col min="3" max="3" width="23.140625" style="44" customWidth="1"/>
    <col min="4" max="4" width="43.140625" style="43" customWidth="1"/>
    <col min="5" max="5" width="31.5703125" style="43" customWidth="1"/>
    <col min="6" max="6" width="47.28515625" style="43" customWidth="1"/>
    <col min="7" max="7" width="19.85546875" style="43" customWidth="1"/>
    <col min="8" max="8" width="23.140625" style="43" customWidth="1"/>
    <col min="9" max="9" width="25.5703125" style="44" customWidth="1"/>
    <col min="10" max="10" width="12.42578125" style="44" customWidth="1"/>
    <col min="11" max="11" width="6.42578125" style="44" customWidth="1"/>
    <col min="12" max="12" width="9.7109375" style="44" customWidth="1"/>
    <col min="13" max="13" width="6.140625" style="44" customWidth="1"/>
    <col min="14" max="14" width="9.5703125" style="44" customWidth="1"/>
    <col min="15" max="15" width="15" style="44" customWidth="1"/>
    <col min="16" max="16" width="12.42578125" style="44" customWidth="1"/>
    <col min="17" max="17" width="39" style="43" customWidth="1"/>
    <col min="18" max="18" width="29.140625" style="43" customWidth="1"/>
    <col min="19" max="19" width="19.85546875" style="43" customWidth="1"/>
    <col min="20" max="20" width="14.28515625" style="44" customWidth="1"/>
    <col min="21" max="21" width="13.42578125" style="44" customWidth="1"/>
    <col min="22" max="22" width="13.5703125" style="48" customWidth="1"/>
    <col min="23" max="23" width="20.5703125" style="48" customWidth="1"/>
    <col min="24" max="24" width="13.7109375" style="48" customWidth="1"/>
    <col min="25" max="25" width="9.140625" style="48" customWidth="1"/>
    <col min="26" max="26" width="9.140625" style="48"/>
    <col min="27" max="28" width="9.140625" style="48" customWidth="1"/>
    <col min="29" max="29" width="11.42578125" style="48" customWidth="1"/>
    <col min="30" max="16384" width="9.140625" style="48"/>
  </cols>
  <sheetData>
    <row r="2" spans="1:29" x14ac:dyDescent="0.25">
      <c r="A2" s="81"/>
      <c r="B2" s="82"/>
      <c r="C2" s="82"/>
      <c r="D2" s="83"/>
      <c r="E2" s="75" t="s">
        <v>256</v>
      </c>
      <c r="F2" s="76"/>
      <c r="G2" s="76"/>
      <c r="H2" s="76"/>
      <c r="I2" s="76"/>
      <c r="J2" s="76"/>
      <c r="K2" s="76"/>
      <c r="L2" s="76"/>
      <c r="M2" s="76"/>
      <c r="N2" s="76"/>
      <c r="O2" s="76"/>
      <c r="P2" s="76"/>
      <c r="Q2" s="76"/>
      <c r="R2" s="76"/>
      <c r="S2" s="76"/>
      <c r="T2" s="76"/>
      <c r="U2" s="76"/>
      <c r="V2" s="76"/>
      <c r="W2" s="77"/>
      <c r="X2" s="72" t="s">
        <v>258</v>
      </c>
      <c r="Y2" s="72"/>
      <c r="Z2" s="72"/>
      <c r="AA2" s="72"/>
      <c r="AB2" s="72"/>
      <c r="AC2" s="72"/>
    </row>
    <row r="3" spans="1:29" ht="18" x14ac:dyDescent="0.25">
      <c r="A3" s="84"/>
      <c r="B3" s="85"/>
      <c r="C3" s="85"/>
      <c r="D3" s="86"/>
      <c r="E3" s="78" t="s">
        <v>259</v>
      </c>
      <c r="F3" s="79"/>
      <c r="G3" s="79"/>
      <c r="H3" s="79"/>
      <c r="I3" s="79"/>
      <c r="J3" s="79"/>
      <c r="K3" s="79"/>
      <c r="L3" s="79"/>
      <c r="M3" s="79"/>
      <c r="N3" s="79"/>
      <c r="O3" s="79"/>
      <c r="P3" s="79"/>
      <c r="Q3" s="79"/>
      <c r="R3" s="79"/>
      <c r="S3" s="79"/>
      <c r="T3" s="79"/>
      <c r="U3" s="79"/>
      <c r="V3" s="79"/>
      <c r="W3" s="80"/>
      <c r="X3" s="72"/>
      <c r="Y3" s="72"/>
      <c r="Z3" s="72"/>
      <c r="AA3" s="72"/>
      <c r="AB3" s="72"/>
      <c r="AC3" s="72"/>
    </row>
    <row r="4" spans="1:29" x14ac:dyDescent="0.25">
      <c r="A4" s="87"/>
      <c r="B4" s="88"/>
      <c r="C4" s="88"/>
      <c r="D4" s="89"/>
      <c r="E4" s="75" t="s">
        <v>334</v>
      </c>
      <c r="F4" s="76"/>
      <c r="G4" s="76"/>
      <c r="H4" s="76"/>
      <c r="I4" s="76"/>
      <c r="J4" s="77"/>
      <c r="K4" s="73" t="s">
        <v>257</v>
      </c>
      <c r="L4" s="73"/>
      <c r="M4" s="73"/>
      <c r="N4" s="73"/>
      <c r="O4" s="73"/>
      <c r="P4" s="73"/>
      <c r="Q4" s="73"/>
      <c r="R4" s="73"/>
      <c r="S4" s="73"/>
      <c r="T4" s="73"/>
      <c r="U4" s="73"/>
      <c r="V4" s="73"/>
      <c r="W4" s="73"/>
      <c r="X4" s="72"/>
      <c r="Y4" s="72"/>
      <c r="Z4" s="72"/>
      <c r="AA4" s="72"/>
      <c r="AB4" s="72"/>
      <c r="AC4" s="72"/>
    </row>
    <row r="7" spans="1:29" ht="15" customHeight="1" x14ac:dyDescent="0.25">
      <c r="A7" s="69" t="s">
        <v>1</v>
      </c>
      <c r="B7" s="69"/>
      <c r="C7" s="69"/>
      <c r="D7" s="69"/>
      <c r="E7" s="69"/>
      <c r="F7" s="69"/>
      <c r="G7" s="69"/>
      <c r="H7" s="69"/>
      <c r="I7" s="69"/>
      <c r="J7" s="70" t="s">
        <v>2</v>
      </c>
      <c r="K7" s="70"/>
      <c r="L7" s="70"/>
      <c r="M7" s="70"/>
      <c r="N7" s="70"/>
      <c r="O7" s="70"/>
      <c r="P7" s="71" t="s">
        <v>6</v>
      </c>
      <c r="Q7" s="71" t="s">
        <v>140</v>
      </c>
      <c r="R7" s="71"/>
      <c r="S7" s="71"/>
      <c r="T7" s="71"/>
      <c r="U7" s="71"/>
      <c r="V7" s="71" t="s">
        <v>85</v>
      </c>
      <c r="W7" s="71"/>
      <c r="X7" s="71"/>
      <c r="Y7" s="71"/>
      <c r="Z7" s="71"/>
      <c r="AA7" s="71"/>
      <c r="AB7" s="71"/>
      <c r="AC7" s="71"/>
    </row>
    <row r="8" spans="1:29" ht="14.45" customHeight="1" x14ac:dyDescent="0.25">
      <c r="A8" s="69"/>
      <c r="B8" s="69"/>
      <c r="C8" s="69"/>
      <c r="D8" s="69"/>
      <c r="E8" s="69"/>
      <c r="F8" s="69"/>
      <c r="G8" s="69"/>
      <c r="H8" s="69"/>
      <c r="I8" s="69"/>
      <c r="J8" s="70"/>
      <c r="K8" s="70"/>
      <c r="L8" s="70"/>
      <c r="M8" s="70"/>
      <c r="N8" s="70"/>
      <c r="O8" s="70"/>
      <c r="P8" s="71"/>
      <c r="Q8" s="71"/>
      <c r="R8" s="71"/>
      <c r="S8" s="71"/>
      <c r="T8" s="71"/>
      <c r="U8" s="71"/>
      <c r="V8" s="71"/>
      <c r="W8" s="71"/>
      <c r="X8" s="71"/>
      <c r="Y8" s="71"/>
      <c r="Z8" s="71"/>
      <c r="AA8" s="71"/>
      <c r="AB8" s="71"/>
      <c r="AC8" s="71"/>
    </row>
    <row r="9" spans="1:29" ht="45" customHeight="1" x14ac:dyDescent="0.25">
      <c r="A9" s="70" t="s">
        <v>247</v>
      </c>
      <c r="B9" s="71" t="s">
        <v>133</v>
      </c>
      <c r="C9" s="70" t="s">
        <v>120</v>
      </c>
      <c r="D9" s="71" t="s">
        <v>88</v>
      </c>
      <c r="E9" s="71" t="s">
        <v>137</v>
      </c>
      <c r="F9" s="71" t="s">
        <v>0</v>
      </c>
      <c r="G9" s="71" t="s">
        <v>10</v>
      </c>
      <c r="H9" s="71" t="s">
        <v>134</v>
      </c>
      <c r="I9" s="71" t="s">
        <v>48</v>
      </c>
      <c r="J9" s="70" t="s">
        <v>3</v>
      </c>
      <c r="K9" s="70"/>
      <c r="L9" s="70" t="s">
        <v>4</v>
      </c>
      <c r="M9" s="70"/>
      <c r="N9" s="71" t="s">
        <v>5</v>
      </c>
      <c r="O9" s="71" t="s">
        <v>5</v>
      </c>
      <c r="P9" s="71"/>
      <c r="Q9" s="67" t="s">
        <v>135</v>
      </c>
      <c r="R9" s="67" t="s">
        <v>8</v>
      </c>
      <c r="S9" s="67" t="s">
        <v>9</v>
      </c>
      <c r="T9" s="65" t="s">
        <v>11</v>
      </c>
      <c r="U9" s="65" t="s">
        <v>12</v>
      </c>
      <c r="V9" s="67" t="s">
        <v>87</v>
      </c>
      <c r="W9" s="67" t="s">
        <v>50</v>
      </c>
      <c r="X9" s="66" t="s">
        <v>3</v>
      </c>
      <c r="Y9" s="66"/>
      <c r="Z9" s="66" t="s">
        <v>4</v>
      </c>
      <c r="AA9" s="66"/>
      <c r="AB9" s="74" t="s">
        <v>5</v>
      </c>
      <c r="AC9" s="68" t="s">
        <v>86</v>
      </c>
    </row>
    <row r="10" spans="1:29" ht="15" customHeight="1" x14ac:dyDescent="0.25">
      <c r="A10" s="70"/>
      <c r="B10" s="71"/>
      <c r="C10" s="70"/>
      <c r="D10" s="71"/>
      <c r="E10" s="71"/>
      <c r="F10" s="71"/>
      <c r="G10" s="71"/>
      <c r="H10" s="71"/>
      <c r="I10" s="71"/>
      <c r="J10" s="41" t="s">
        <v>23</v>
      </c>
      <c r="K10" s="41" t="s">
        <v>19</v>
      </c>
      <c r="L10" s="41" t="s">
        <v>23</v>
      </c>
      <c r="M10" s="41" t="s">
        <v>19</v>
      </c>
      <c r="N10" s="71"/>
      <c r="O10" s="71"/>
      <c r="P10" s="71"/>
      <c r="Q10" s="68"/>
      <c r="R10" s="68"/>
      <c r="S10" s="68"/>
      <c r="T10" s="66"/>
      <c r="U10" s="66"/>
      <c r="V10" s="68"/>
      <c r="W10" s="68"/>
      <c r="X10" s="41" t="s">
        <v>23</v>
      </c>
      <c r="Y10" s="41" t="s">
        <v>19</v>
      </c>
      <c r="Z10" s="41" t="s">
        <v>23</v>
      </c>
      <c r="AA10" s="41" t="s">
        <v>19</v>
      </c>
      <c r="AB10" s="68"/>
      <c r="AC10" s="71"/>
    </row>
    <row r="11" spans="1:29" ht="126.75" customHeight="1" x14ac:dyDescent="0.25">
      <c r="A11" s="38">
        <v>1</v>
      </c>
      <c r="B11" s="16" t="s">
        <v>176</v>
      </c>
      <c r="C11" s="16" t="s">
        <v>53</v>
      </c>
      <c r="D11" s="16" t="s">
        <v>163</v>
      </c>
      <c r="E11" s="16" t="s">
        <v>180</v>
      </c>
      <c r="F11" s="16" t="s">
        <v>191</v>
      </c>
      <c r="G11" s="16" t="s">
        <v>203</v>
      </c>
      <c r="H11" s="16" t="s">
        <v>212</v>
      </c>
      <c r="I11" s="16" t="s">
        <v>211</v>
      </c>
      <c r="J11" s="15" t="s">
        <v>30</v>
      </c>
      <c r="K11" s="15">
        <f t="shared" ref="K11:K45" si="0">IF(J11="Raro",1,IF(J11="Improbable",2,IF(J11="Posible",3,IF(J11="Probable",4,IF(J11="Casi Cierto",5)))))</f>
        <v>4</v>
      </c>
      <c r="L11" s="15" t="s">
        <v>21</v>
      </c>
      <c r="M11" s="15">
        <f t="shared" ref="M11:M45" si="1">IF(L11="Muy Bajo",1,IF(L11="Bajo",2,IF(L11="Moderado",3,IF(L11="Alto",4,IF(L11="Muy Alto",5)))))</f>
        <v>2</v>
      </c>
      <c r="N11" s="14">
        <f t="shared" ref="N11:N45" si="2">K11*M11</f>
        <v>8</v>
      </c>
      <c r="O11" s="47" t="str">
        <f t="shared" ref="O11:O45" si="3">IF(N11&gt;=20,"Muy Alto",IF(N11&gt;=14,"Alto",IF(N11&gt;=8,"Medio",IF(N11&gt;=4,"Bajo","Muy Bajo"))))</f>
        <v>Medio</v>
      </c>
      <c r="P11" s="15" t="s">
        <v>136</v>
      </c>
      <c r="Q11" s="16" t="s">
        <v>218</v>
      </c>
      <c r="R11" s="16" t="s">
        <v>218</v>
      </c>
      <c r="S11" s="16" t="s">
        <v>218</v>
      </c>
      <c r="T11" s="16" t="s">
        <v>218</v>
      </c>
      <c r="U11" s="16" t="s">
        <v>218</v>
      </c>
      <c r="V11" s="16" t="s">
        <v>218</v>
      </c>
      <c r="W11" s="16" t="s">
        <v>218</v>
      </c>
      <c r="X11" s="21"/>
      <c r="Y11" s="21"/>
      <c r="Z11" s="21"/>
      <c r="AA11" s="21"/>
      <c r="AB11" s="21"/>
      <c r="AC11" s="21"/>
    </row>
    <row r="12" spans="1:29" ht="38.25" x14ac:dyDescent="0.25">
      <c r="A12" s="38">
        <v>2</v>
      </c>
      <c r="B12" s="16" t="s">
        <v>177</v>
      </c>
      <c r="C12" s="16" t="s">
        <v>54</v>
      </c>
      <c r="D12" s="16" t="s">
        <v>164</v>
      </c>
      <c r="E12" s="16" t="s">
        <v>181</v>
      </c>
      <c r="F12" s="16" t="s">
        <v>192</v>
      </c>
      <c r="G12" s="16" t="s">
        <v>204</v>
      </c>
      <c r="H12" s="16" t="s">
        <v>215</v>
      </c>
      <c r="I12" s="16" t="s">
        <v>211</v>
      </c>
      <c r="J12" s="15" t="s">
        <v>30</v>
      </c>
      <c r="K12" s="15">
        <f t="shared" si="0"/>
        <v>4</v>
      </c>
      <c r="L12" s="15" t="s">
        <v>17</v>
      </c>
      <c r="M12" s="15">
        <f t="shared" si="1"/>
        <v>4</v>
      </c>
      <c r="N12" s="14">
        <f t="shared" si="2"/>
        <v>16</v>
      </c>
      <c r="O12" s="47" t="str">
        <f t="shared" si="3"/>
        <v>Alto</v>
      </c>
      <c r="P12" s="15" t="s">
        <v>35</v>
      </c>
      <c r="Q12" s="16" t="s">
        <v>219</v>
      </c>
      <c r="R12" s="16" t="s">
        <v>248</v>
      </c>
      <c r="S12" s="16" t="s">
        <v>240</v>
      </c>
      <c r="T12" s="19">
        <v>43466</v>
      </c>
      <c r="U12" s="19">
        <v>43553</v>
      </c>
      <c r="V12" s="49">
        <v>43501</v>
      </c>
      <c r="W12" s="38" t="s">
        <v>335</v>
      </c>
      <c r="X12" s="15" t="s">
        <v>31</v>
      </c>
      <c r="Y12" s="15">
        <f t="shared" ref="Y12:Y45" si="4">IF(X12="Raro",1,IF(X12="Improbable",2,IF(X12="Posible",3,IF(X12="Probable",4,IF(X12="Casi Cierto",5)))))</f>
        <v>3</v>
      </c>
      <c r="Z12" s="15" t="s">
        <v>22</v>
      </c>
      <c r="AA12" s="15">
        <f t="shared" ref="AA12:AA45" si="5">IF(Z12="Muy Bajo",1,IF(Z12="Bajo",2,IF(Z12="Moderado",3,IF(Z12="Alto",4,IF(Z12="Muy Alto",5)))))</f>
        <v>3</v>
      </c>
      <c r="AB12" s="14">
        <f t="shared" ref="AB12:AB45" si="6">Y12*AA12</f>
        <v>9</v>
      </c>
      <c r="AC12" s="47" t="str">
        <f t="shared" ref="AC12:AC31" si="7">IF(AB12&gt;=20,"Muy Alto",IF(AB12&gt;=14,"Alto",IF(AB12&gt;=8,"Medio",IF(AB12&gt;=4,"Bajo","Muy Bajo"))))</f>
        <v>Medio</v>
      </c>
    </row>
    <row r="13" spans="1:29" s="64" customFormat="1" ht="47.25" x14ac:dyDescent="0.25">
      <c r="A13" s="59">
        <v>3</v>
      </c>
      <c r="B13" s="60" t="s">
        <v>178</v>
      </c>
      <c r="C13" s="60" t="s">
        <v>56</v>
      </c>
      <c r="D13" s="60" t="s">
        <v>165</v>
      </c>
      <c r="E13" s="60" t="s">
        <v>182</v>
      </c>
      <c r="F13" s="60" t="s">
        <v>193</v>
      </c>
      <c r="G13" s="60" t="s">
        <v>205</v>
      </c>
      <c r="H13" s="60" t="s">
        <v>214</v>
      </c>
      <c r="I13" s="60" t="s">
        <v>211</v>
      </c>
      <c r="J13" s="59" t="s">
        <v>30</v>
      </c>
      <c r="K13" s="59">
        <f t="shared" si="0"/>
        <v>4</v>
      </c>
      <c r="L13" s="59" t="s">
        <v>17</v>
      </c>
      <c r="M13" s="59">
        <f t="shared" si="1"/>
        <v>4</v>
      </c>
      <c r="N13" s="61">
        <f t="shared" si="2"/>
        <v>16</v>
      </c>
      <c r="O13" s="60" t="str">
        <f t="shared" si="3"/>
        <v>Alto</v>
      </c>
      <c r="P13" s="59" t="s">
        <v>35</v>
      </c>
      <c r="Q13" s="60" t="s">
        <v>220</v>
      </c>
      <c r="R13" s="60" t="s">
        <v>249</v>
      </c>
      <c r="S13" s="60" t="s">
        <v>241</v>
      </c>
      <c r="T13" s="62">
        <v>43466</v>
      </c>
      <c r="U13" s="62">
        <v>43553</v>
      </c>
      <c r="V13" s="63">
        <v>43501</v>
      </c>
      <c r="W13" s="59" t="s">
        <v>335</v>
      </c>
      <c r="X13" s="59" t="s">
        <v>32</v>
      </c>
      <c r="Y13" s="59">
        <f t="shared" si="4"/>
        <v>2</v>
      </c>
      <c r="Z13" s="59" t="s">
        <v>21</v>
      </c>
      <c r="AA13" s="59">
        <f t="shared" si="5"/>
        <v>2</v>
      </c>
      <c r="AB13" s="61">
        <f t="shared" si="6"/>
        <v>4</v>
      </c>
      <c r="AC13" s="60" t="str">
        <f t="shared" si="7"/>
        <v>Bajo</v>
      </c>
    </row>
    <row r="14" spans="1:29" ht="47.25" customHeight="1" x14ac:dyDescent="0.25">
      <c r="A14" s="38">
        <v>4</v>
      </c>
      <c r="B14" s="42" t="s">
        <v>176</v>
      </c>
      <c r="C14" s="16" t="s">
        <v>54</v>
      </c>
      <c r="D14" s="16" t="s">
        <v>166</v>
      </c>
      <c r="E14" s="42" t="s">
        <v>183</v>
      </c>
      <c r="F14" s="42" t="s">
        <v>194</v>
      </c>
      <c r="G14" s="42" t="s">
        <v>203</v>
      </c>
      <c r="H14" s="42" t="s">
        <v>212</v>
      </c>
      <c r="I14" s="16" t="s">
        <v>211</v>
      </c>
      <c r="J14" s="15" t="s">
        <v>29</v>
      </c>
      <c r="K14" s="15">
        <f t="shared" si="0"/>
        <v>5</v>
      </c>
      <c r="L14" s="15" t="s">
        <v>17</v>
      </c>
      <c r="M14" s="15">
        <f t="shared" si="1"/>
        <v>4</v>
      </c>
      <c r="N14" s="14">
        <f t="shared" si="2"/>
        <v>20</v>
      </c>
      <c r="O14" s="47" t="str">
        <f t="shared" si="3"/>
        <v>Muy Alto</v>
      </c>
      <c r="P14" s="15" t="s">
        <v>35</v>
      </c>
      <c r="Q14" s="16" t="s">
        <v>219</v>
      </c>
      <c r="R14" s="42" t="s">
        <v>248</v>
      </c>
      <c r="S14" s="42" t="s">
        <v>242</v>
      </c>
      <c r="T14" s="19">
        <v>43466</v>
      </c>
      <c r="U14" s="19">
        <v>43553</v>
      </c>
      <c r="V14" s="49">
        <v>43501</v>
      </c>
      <c r="W14" s="38" t="s">
        <v>335</v>
      </c>
      <c r="X14" s="15" t="s">
        <v>31</v>
      </c>
      <c r="Y14" s="15">
        <f t="shared" si="4"/>
        <v>3</v>
      </c>
      <c r="Z14" s="15" t="s">
        <v>22</v>
      </c>
      <c r="AA14" s="15">
        <f t="shared" si="5"/>
        <v>3</v>
      </c>
      <c r="AB14" s="14">
        <f t="shared" si="6"/>
        <v>9</v>
      </c>
      <c r="AC14" s="47" t="str">
        <f t="shared" si="7"/>
        <v>Medio</v>
      </c>
    </row>
    <row r="15" spans="1:29" ht="45" x14ac:dyDescent="0.25">
      <c r="A15" s="38">
        <v>5</v>
      </c>
      <c r="B15" s="42" t="s">
        <v>176</v>
      </c>
      <c r="C15" s="16" t="s">
        <v>54</v>
      </c>
      <c r="D15" s="16" t="s">
        <v>167</v>
      </c>
      <c r="E15" s="42" t="s">
        <v>184</v>
      </c>
      <c r="F15" s="16" t="s">
        <v>195</v>
      </c>
      <c r="G15" s="42" t="s">
        <v>203</v>
      </c>
      <c r="H15" s="42" t="s">
        <v>215</v>
      </c>
      <c r="I15" s="16" t="s">
        <v>211</v>
      </c>
      <c r="J15" s="15" t="s">
        <v>30</v>
      </c>
      <c r="K15" s="15">
        <f t="shared" si="0"/>
        <v>4</v>
      </c>
      <c r="L15" s="15" t="s">
        <v>17</v>
      </c>
      <c r="M15" s="15">
        <f t="shared" si="1"/>
        <v>4</v>
      </c>
      <c r="N15" s="14">
        <f t="shared" si="2"/>
        <v>16</v>
      </c>
      <c r="O15" s="47" t="str">
        <f t="shared" si="3"/>
        <v>Alto</v>
      </c>
      <c r="P15" s="15" t="s">
        <v>35</v>
      </c>
      <c r="Q15" s="42" t="s">
        <v>314</v>
      </c>
      <c r="R15" s="42" t="s">
        <v>252</v>
      </c>
      <c r="S15" s="16" t="s">
        <v>241</v>
      </c>
      <c r="T15" s="19">
        <v>43466</v>
      </c>
      <c r="U15" s="19">
        <v>43553</v>
      </c>
      <c r="V15" s="49">
        <v>43501</v>
      </c>
      <c r="W15" s="38" t="s">
        <v>335</v>
      </c>
      <c r="X15" s="15" t="s">
        <v>30</v>
      </c>
      <c r="Y15" s="15">
        <f t="shared" si="4"/>
        <v>4</v>
      </c>
      <c r="Z15" s="15" t="s">
        <v>22</v>
      </c>
      <c r="AA15" s="15">
        <f t="shared" si="5"/>
        <v>3</v>
      </c>
      <c r="AB15" s="14">
        <f t="shared" si="6"/>
        <v>12</v>
      </c>
      <c r="AC15" s="47" t="str">
        <f t="shared" si="7"/>
        <v>Medio</v>
      </c>
    </row>
    <row r="16" spans="1:29" ht="60" x14ac:dyDescent="0.25">
      <c r="A16" s="38">
        <v>6</v>
      </c>
      <c r="B16" s="42" t="s">
        <v>179</v>
      </c>
      <c r="C16" s="16" t="s">
        <v>53</v>
      </c>
      <c r="D16" s="42" t="s">
        <v>168</v>
      </c>
      <c r="E16" s="42" t="s">
        <v>196</v>
      </c>
      <c r="F16" s="42" t="s">
        <v>197</v>
      </c>
      <c r="G16" s="42" t="s">
        <v>206</v>
      </c>
      <c r="H16" s="42" t="s">
        <v>213</v>
      </c>
      <c r="I16" s="16" t="s">
        <v>310</v>
      </c>
      <c r="J16" s="15" t="s">
        <v>31</v>
      </c>
      <c r="K16" s="15">
        <f t="shared" si="0"/>
        <v>3</v>
      </c>
      <c r="L16" s="15" t="s">
        <v>22</v>
      </c>
      <c r="M16" s="15">
        <f t="shared" si="1"/>
        <v>3</v>
      </c>
      <c r="N16" s="14">
        <f t="shared" si="2"/>
        <v>9</v>
      </c>
      <c r="O16" s="47" t="str">
        <f t="shared" si="3"/>
        <v>Medio</v>
      </c>
      <c r="P16" s="15" t="s">
        <v>35</v>
      </c>
      <c r="Q16" s="42" t="s">
        <v>221</v>
      </c>
      <c r="R16" s="42" t="s">
        <v>250</v>
      </c>
      <c r="S16" s="42" t="s">
        <v>240</v>
      </c>
      <c r="T16" s="19">
        <v>43466</v>
      </c>
      <c r="U16" s="19">
        <v>43553</v>
      </c>
      <c r="V16" s="49">
        <v>43501</v>
      </c>
      <c r="W16" s="38" t="s">
        <v>335</v>
      </c>
      <c r="X16" s="15" t="s">
        <v>32</v>
      </c>
      <c r="Y16" s="15">
        <f t="shared" si="4"/>
        <v>2</v>
      </c>
      <c r="Z16" s="15" t="s">
        <v>21</v>
      </c>
      <c r="AA16" s="15">
        <f t="shared" si="5"/>
        <v>2</v>
      </c>
      <c r="AB16" s="14">
        <f t="shared" si="6"/>
        <v>4</v>
      </c>
      <c r="AC16" s="47" t="str">
        <f t="shared" si="7"/>
        <v>Bajo</v>
      </c>
    </row>
    <row r="17" spans="1:29" ht="57" customHeight="1" x14ac:dyDescent="0.25">
      <c r="A17" s="38">
        <v>7</v>
      </c>
      <c r="B17" s="42" t="s">
        <v>176</v>
      </c>
      <c r="C17" s="16" t="s">
        <v>56</v>
      </c>
      <c r="D17" s="45" t="s">
        <v>169</v>
      </c>
      <c r="E17" s="42" t="s">
        <v>185</v>
      </c>
      <c r="F17" s="42" t="s">
        <v>198</v>
      </c>
      <c r="G17" s="42" t="s">
        <v>203</v>
      </c>
      <c r="H17" s="42" t="s">
        <v>216</v>
      </c>
      <c r="I17" s="16" t="s">
        <v>311</v>
      </c>
      <c r="J17" s="15" t="s">
        <v>31</v>
      </c>
      <c r="K17" s="15">
        <f t="shared" si="0"/>
        <v>3</v>
      </c>
      <c r="L17" s="15" t="s">
        <v>21</v>
      </c>
      <c r="M17" s="15">
        <f t="shared" si="1"/>
        <v>2</v>
      </c>
      <c r="N17" s="14">
        <f t="shared" si="2"/>
        <v>6</v>
      </c>
      <c r="O17" s="47" t="str">
        <f t="shared" si="3"/>
        <v>Bajo</v>
      </c>
      <c r="P17" s="15" t="s">
        <v>136</v>
      </c>
      <c r="Q17" s="42" t="s">
        <v>218</v>
      </c>
      <c r="R17" s="42" t="s">
        <v>218</v>
      </c>
      <c r="S17" s="42" t="s">
        <v>218</v>
      </c>
      <c r="T17" s="38" t="s">
        <v>218</v>
      </c>
      <c r="U17" s="38" t="s">
        <v>218</v>
      </c>
      <c r="V17" s="38" t="s">
        <v>218</v>
      </c>
      <c r="W17" s="38" t="s">
        <v>218</v>
      </c>
      <c r="X17" s="21"/>
      <c r="Y17" s="21"/>
      <c r="Z17" s="21"/>
      <c r="AA17" s="21"/>
      <c r="AB17" s="21"/>
      <c r="AC17" s="21"/>
    </row>
    <row r="18" spans="1:29" ht="60" x14ac:dyDescent="0.25">
      <c r="A18" s="38">
        <v>8</v>
      </c>
      <c r="B18" s="42" t="s">
        <v>176</v>
      </c>
      <c r="C18" s="16" t="s">
        <v>54</v>
      </c>
      <c r="D18" s="45" t="s">
        <v>170</v>
      </c>
      <c r="E18" s="42" t="s">
        <v>186</v>
      </c>
      <c r="F18" s="42" t="s">
        <v>194</v>
      </c>
      <c r="G18" s="42" t="s">
        <v>207</v>
      </c>
      <c r="H18" s="42" t="s">
        <v>215</v>
      </c>
      <c r="I18" s="16" t="s">
        <v>211</v>
      </c>
      <c r="J18" s="15" t="s">
        <v>30</v>
      </c>
      <c r="K18" s="15">
        <f t="shared" si="0"/>
        <v>4</v>
      </c>
      <c r="L18" s="15" t="s">
        <v>17</v>
      </c>
      <c r="M18" s="15">
        <f t="shared" si="1"/>
        <v>4</v>
      </c>
      <c r="N18" s="14">
        <f t="shared" si="2"/>
        <v>16</v>
      </c>
      <c r="O18" s="47" t="str">
        <f t="shared" si="3"/>
        <v>Alto</v>
      </c>
      <c r="P18" s="15" t="s">
        <v>35</v>
      </c>
      <c r="Q18" s="42" t="s">
        <v>222</v>
      </c>
      <c r="R18" s="42" t="s">
        <v>248</v>
      </c>
      <c r="S18" s="42" t="s">
        <v>243</v>
      </c>
      <c r="T18" s="19">
        <v>43466</v>
      </c>
      <c r="U18" s="19">
        <v>43553</v>
      </c>
      <c r="V18" s="49">
        <v>43501</v>
      </c>
      <c r="W18" s="38" t="s">
        <v>335</v>
      </c>
      <c r="X18" s="15" t="s">
        <v>31</v>
      </c>
      <c r="Y18" s="15">
        <f t="shared" si="4"/>
        <v>3</v>
      </c>
      <c r="Z18" s="15" t="s">
        <v>22</v>
      </c>
      <c r="AA18" s="15">
        <f t="shared" si="5"/>
        <v>3</v>
      </c>
      <c r="AB18" s="14">
        <f t="shared" si="6"/>
        <v>9</v>
      </c>
      <c r="AC18" s="47" t="str">
        <f t="shared" si="7"/>
        <v>Medio</v>
      </c>
    </row>
    <row r="19" spans="1:29" ht="90" x14ac:dyDescent="0.25">
      <c r="A19" s="38">
        <v>9</v>
      </c>
      <c r="B19" s="42" t="s">
        <v>178</v>
      </c>
      <c r="C19" s="16" t="s">
        <v>56</v>
      </c>
      <c r="D19" s="42" t="s">
        <v>224</v>
      </c>
      <c r="E19" s="42" t="s">
        <v>230</v>
      </c>
      <c r="F19" s="42" t="s">
        <v>225</v>
      </c>
      <c r="G19" s="42" t="s">
        <v>208</v>
      </c>
      <c r="H19" s="42" t="s">
        <v>214</v>
      </c>
      <c r="I19" s="16" t="s">
        <v>211</v>
      </c>
      <c r="J19" s="15" t="s">
        <v>30</v>
      </c>
      <c r="K19" s="15">
        <f t="shared" si="0"/>
        <v>4</v>
      </c>
      <c r="L19" s="15" t="s">
        <v>17</v>
      </c>
      <c r="M19" s="15">
        <f t="shared" si="1"/>
        <v>4</v>
      </c>
      <c r="N19" s="14">
        <f t="shared" si="2"/>
        <v>16</v>
      </c>
      <c r="O19" s="47" t="str">
        <f t="shared" si="3"/>
        <v>Alto</v>
      </c>
      <c r="P19" s="15" t="s">
        <v>35</v>
      </c>
      <c r="Q19" s="42" t="s">
        <v>231</v>
      </c>
      <c r="R19" s="42" t="s">
        <v>252</v>
      </c>
      <c r="S19" s="42" t="s">
        <v>240</v>
      </c>
      <c r="T19" s="19">
        <v>43466</v>
      </c>
      <c r="U19" s="19">
        <v>43553</v>
      </c>
      <c r="V19" s="49">
        <v>43501</v>
      </c>
      <c r="W19" s="38" t="s">
        <v>335</v>
      </c>
      <c r="X19" s="15" t="s">
        <v>32</v>
      </c>
      <c r="Y19" s="15">
        <f t="shared" si="4"/>
        <v>2</v>
      </c>
      <c r="Z19" s="15" t="s">
        <v>17</v>
      </c>
      <c r="AA19" s="15">
        <f t="shared" si="5"/>
        <v>4</v>
      </c>
      <c r="AB19" s="14">
        <f t="shared" si="6"/>
        <v>8</v>
      </c>
      <c r="AC19" s="47" t="str">
        <f t="shared" si="7"/>
        <v>Medio</v>
      </c>
    </row>
    <row r="20" spans="1:29" ht="45" x14ac:dyDescent="0.25">
      <c r="A20" s="38">
        <v>10</v>
      </c>
      <c r="B20" s="42" t="s">
        <v>178</v>
      </c>
      <c r="C20" s="16" t="s">
        <v>56</v>
      </c>
      <c r="D20" s="42" t="s">
        <v>171</v>
      </c>
      <c r="E20" s="42" t="s">
        <v>187</v>
      </c>
      <c r="F20" s="42" t="s">
        <v>199</v>
      </c>
      <c r="G20" s="42" t="s">
        <v>209</v>
      </c>
      <c r="H20" s="42" t="s">
        <v>212</v>
      </c>
      <c r="I20" s="16" t="s">
        <v>211</v>
      </c>
      <c r="J20" s="15" t="s">
        <v>30</v>
      </c>
      <c r="K20" s="15">
        <f t="shared" si="0"/>
        <v>4</v>
      </c>
      <c r="L20" s="15" t="s">
        <v>17</v>
      </c>
      <c r="M20" s="15">
        <f t="shared" si="1"/>
        <v>4</v>
      </c>
      <c r="N20" s="14">
        <f t="shared" si="2"/>
        <v>16</v>
      </c>
      <c r="O20" s="47" t="str">
        <f t="shared" si="3"/>
        <v>Alto</v>
      </c>
      <c r="P20" s="15" t="s">
        <v>35</v>
      </c>
      <c r="Q20" s="42" t="s">
        <v>223</v>
      </c>
      <c r="R20" s="42" t="s">
        <v>209</v>
      </c>
      <c r="S20" s="42" t="s">
        <v>244</v>
      </c>
      <c r="T20" s="19">
        <v>43466</v>
      </c>
      <c r="U20" s="19">
        <v>43553</v>
      </c>
      <c r="V20" s="49">
        <v>43501</v>
      </c>
      <c r="W20" s="38" t="s">
        <v>335</v>
      </c>
      <c r="X20" s="15" t="s">
        <v>32</v>
      </c>
      <c r="Y20" s="15">
        <f t="shared" si="4"/>
        <v>2</v>
      </c>
      <c r="Z20" s="15" t="s">
        <v>21</v>
      </c>
      <c r="AA20" s="15">
        <f t="shared" si="5"/>
        <v>2</v>
      </c>
      <c r="AB20" s="14">
        <f t="shared" si="6"/>
        <v>4</v>
      </c>
      <c r="AC20" s="47" t="str">
        <f t="shared" si="7"/>
        <v>Bajo</v>
      </c>
    </row>
    <row r="21" spans="1:29" ht="60" x14ac:dyDescent="0.25">
      <c r="A21" s="38">
        <v>11</v>
      </c>
      <c r="B21" s="42" t="s">
        <v>176</v>
      </c>
      <c r="C21" s="16" t="s">
        <v>53</v>
      </c>
      <c r="D21" s="45" t="s">
        <v>172</v>
      </c>
      <c r="E21" s="42" t="s">
        <v>188</v>
      </c>
      <c r="F21" s="42" t="s">
        <v>200</v>
      </c>
      <c r="G21" s="42" t="s">
        <v>203</v>
      </c>
      <c r="H21" s="42" t="s">
        <v>212</v>
      </c>
      <c r="I21" s="16" t="s">
        <v>211</v>
      </c>
      <c r="J21" s="15" t="s">
        <v>30</v>
      </c>
      <c r="K21" s="15">
        <f t="shared" si="0"/>
        <v>4</v>
      </c>
      <c r="L21" s="15" t="s">
        <v>22</v>
      </c>
      <c r="M21" s="15">
        <f t="shared" si="1"/>
        <v>3</v>
      </c>
      <c r="N21" s="14">
        <f t="shared" si="2"/>
        <v>12</v>
      </c>
      <c r="O21" s="47" t="str">
        <f t="shared" si="3"/>
        <v>Medio</v>
      </c>
      <c r="P21" s="15" t="s">
        <v>35</v>
      </c>
      <c r="Q21" s="42" t="s">
        <v>245</v>
      </c>
      <c r="R21" s="42" t="s">
        <v>251</v>
      </c>
      <c r="S21" s="42" t="s">
        <v>244</v>
      </c>
      <c r="T21" s="19">
        <v>43466</v>
      </c>
      <c r="U21" s="19">
        <v>43553</v>
      </c>
      <c r="V21" s="49">
        <v>43501</v>
      </c>
      <c r="W21" s="38" t="s">
        <v>335</v>
      </c>
      <c r="X21" s="15" t="s">
        <v>32</v>
      </c>
      <c r="Y21" s="15">
        <f t="shared" si="4"/>
        <v>2</v>
      </c>
      <c r="Z21" s="15" t="s">
        <v>21</v>
      </c>
      <c r="AA21" s="15">
        <f t="shared" si="5"/>
        <v>2</v>
      </c>
      <c r="AB21" s="14">
        <f t="shared" si="6"/>
        <v>4</v>
      </c>
      <c r="AC21" s="47" t="str">
        <f t="shared" si="7"/>
        <v>Bajo</v>
      </c>
    </row>
    <row r="22" spans="1:29" ht="55.9" customHeight="1" x14ac:dyDescent="0.25">
      <c r="A22" s="38">
        <v>12</v>
      </c>
      <c r="B22" s="42" t="s">
        <v>178</v>
      </c>
      <c r="C22" s="16" t="s">
        <v>54</v>
      </c>
      <c r="D22" s="45" t="s">
        <v>227</v>
      </c>
      <c r="E22" s="45" t="s">
        <v>226</v>
      </c>
      <c r="F22" s="42" t="s">
        <v>228</v>
      </c>
      <c r="G22" s="42" t="s">
        <v>205</v>
      </c>
      <c r="H22" s="42" t="s">
        <v>217</v>
      </c>
      <c r="I22" s="16" t="s">
        <v>211</v>
      </c>
      <c r="J22" s="15" t="s">
        <v>30</v>
      </c>
      <c r="K22" s="15">
        <f t="shared" si="0"/>
        <v>4</v>
      </c>
      <c r="L22" s="15" t="s">
        <v>17</v>
      </c>
      <c r="M22" s="15">
        <f t="shared" si="1"/>
        <v>4</v>
      </c>
      <c r="N22" s="14">
        <f t="shared" si="2"/>
        <v>16</v>
      </c>
      <c r="O22" s="47" t="str">
        <f t="shared" si="3"/>
        <v>Alto</v>
      </c>
      <c r="P22" s="15" t="s">
        <v>35</v>
      </c>
      <c r="Q22" s="42" t="s">
        <v>229</v>
      </c>
      <c r="R22" s="42" t="s">
        <v>252</v>
      </c>
      <c r="S22" s="42" t="s">
        <v>241</v>
      </c>
      <c r="T22" s="19">
        <v>43466</v>
      </c>
      <c r="U22" s="19">
        <v>43553</v>
      </c>
      <c r="V22" s="49">
        <v>43501</v>
      </c>
      <c r="W22" s="38" t="s">
        <v>335</v>
      </c>
      <c r="X22" s="15" t="s">
        <v>32</v>
      </c>
      <c r="Y22" s="15">
        <f t="shared" si="4"/>
        <v>2</v>
      </c>
      <c r="Z22" s="15" t="s">
        <v>21</v>
      </c>
      <c r="AA22" s="15">
        <f t="shared" si="5"/>
        <v>2</v>
      </c>
      <c r="AB22" s="14">
        <f t="shared" si="6"/>
        <v>4</v>
      </c>
      <c r="AC22" s="47" t="str">
        <f t="shared" si="7"/>
        <v>Bajo</v>
      </c>
    </row>
    <row r="23" spans="1:29" ht="30" x14ac:dyDescent="0.25">
      <c r="A23" s="38">
        <v>13</v>
      </c>
      <c r="B23" s="42" t="s">
        <v>178</v>
      </c>
      <c r="C23" s="16" t="s">
        <v>54</v>
      </c>
      <c r="D23" s="45" t="s">
        <v>232</v>
      </c>
      <c r="E23" s="42" t="s">
        <v>233</v>
      </c>
      <c r="F23" s="42" t="s">
        <v>234</v>
      </c>
      <c r="G23" s="42" t="s">
        <v>212</v>
      </c>
      <c r="H23" s="42" t="s">
        <v>212</v>
      </c>
      <c r="I23" s="16" t="s">
        <v>312</v>
      </c>
      <c r="J23" s="15" t="s">
        <v>31</v>
      </c>
      <c r="K23" s="15">
        <f t="shared" si="0"/>
        <v>3</v>
      </c>
      <c r="L23" s="15" t="s">
        <v>21</v>
      </c>
      <c r="M23" s="15">
        <f t="shared" si="1"/>
        <v>2</v>
      </c>
      <c r="N23" s="14">
        <f t="shared" si="2"/>
        <v>6</v>
      </c>
      <c r="O23" s="47" t="str">
        <f t="shared" si="3"/>
        <v>Bajo</v>
      </c>
      <c r="P23" s="15" t="s">
        <v>136</v>
      </c>
      <c r="Q23" s="42" t="s">
        <v>218</v>
      </c>
      <c r="R23" s="42" t="s">
        <v>218</v>
      </c>
      <c r="S23" s="42" t="s">
        <v>218</v>
      </c>
      <c r="T23" s="42" t="s">
        <v>218</v>
      </c>
      <c r="U23" s="38" t="s">
        <v>218</v>
      </c>
      <c r="V23" s="38" t="s">
        <v>218</v>
      </c>
      <c r="W23" s="42"/>
      <c r="X23" s="21"/>
      <c r="Y23" s="21"/>
      <c r="Z23" s="21"/>
      <c r="AA23" s="21"/>
      <c r="AB23" s="21"/>
      <c r="AC23" s="21"/>
    </row>
    <row r="24" spans="1:29" ht="45" x14ac:dyDescent="0.25">
      <c r="A24" s="38">
        <v>14</v>
      </c>
      <c r="B24" s="42" t="s">
        <v>141</v>
      </c>
      <c r="C24" s="16" t="s">
        <v>53</v>
      </c>
      <c r="D24" s="45" t="s">
        <v>173</v>
      </c>
      <c r="E24" s="42" t="s">
        <v>190</v>
      </c>
      <c r="F24" s="42" t="s">
        <v>202</v>
      </c>
      <c r="G24" s="42" t="s">
        <v>210</v>
      </c>
      <c r="H24" s="42" t="s">
        <v>215</v>
      </c>
      <c r="I24" s="16" t="s">
        <v>211</v>
      </c>
      <c r="J24" s="15" t="s">
        <v>30</v>
      </c>
      <c r="K24" s="15">
        <f t="shared" si="0"/>
        <v>4</v>
      </c>
      <c r="L24" s="15" t="s">
        <v>17</v>
      </c>
      <c r="M24" s="15">
        <f t="shared" si="1"/>
        <v>4</v>
      </c>
      <c r="N24" s="14">
        <f t="shared" si="2"/>
        <v>16</v>
      </c>
      <c r="O24" s="47" t="str">
        <f t="shared" si="3"/>
        <v>Alto</v>
      </c>
      <c r="P24" s="15" t="s">
        <v>35</v>
      </c>
      <c r="Q24" s="42" t="s">
        <v>237</v>
      </c>
      <c r="R24" s="42" t="s">
        <v>252</v>
      </c>
      <c r="S24" s="42" t="s">
        <v>241</v>
      </c>
      <c r="T24" s="19">
        <v>43466</v>
      </c>
      <c r="U24" s="19">
        <v>43553</v>
      </c>
      <c r="V24" s="49">
        <v>43501</v>
      </c>
      <c r="W24" s="38" t="s">
        <v>335</v>
      </c>
      <c r="X24" s="15" t="s">
        <v>31</v>
      </c>
      <c r="Y24" s="15">
        <f t="shared" si="4"/>
        <v>3</v>
      </c>
      <c r="Z24" s="15" t="s">
        <v>22</v>
      </c>
      <c r="AA24" s="15">
        <f t="shared" si="5"/>
        <v>3</v>
      </c>
      <c r="AB24" s="14">
        <f t="shared" si="6"/>
        <v>9</v>
      </c>
      <c r="AC24" s="47" t="str">
        <f t="shared" si="7"/>
        <v>Medio</v>
      </c>
    </row>
    <row r="25" spans="1:29" ht="45" x14ac:dyDescent="0.25">
      <c r="A25" s="38">
        <v>15</v>
      </c>
      <c r="B25" s="42" t="s">
        <v>178</v>
      </c>
      <c r="C25" s="16" t="s">
        <v>54</v>
      </c>
      <c r="D25" s="45" t="s">
        <v>174</v>
      </c>
      <c r="E25" s="42" t="s">
        <v>337</v>
      </c>
      <c r="F25" s="42" t="s">
        <v>201</v>
      </c>
      <c r="G25" s="42" t="s">
        <v>205</v>
      </c>
      <c r="H25" s="42" t="s">
        <v>217</v>
      </c>
      <c r="I25" s="16" t="s">
        <v>211</v>
      </c>
      <c r="J25" s="15" t="s">
        <v>30</v>
      </c>
      <c r="K25" s="15">
        <f t="shared" si="0"/>
        <v>4</v>
      </c>
      <c r="L25" s="15" t="s">
        <v>17</v>
      </c>
      <c r="M25" s="15">
        <f t="shared" si="1"/>
        <v>4</v>
      </c>
      <c r="N25" s="14">
        <f t="shared" si="2"/>
        <v>16</v>
      </c>
      <c r="O25" s="47" t="str">
        <f t="shared" si="3"/>
        <v>Alto</v>
      </c>
      <c r="P25" s="15" t="s">
        <v>35</v>
      </c>
      <c r="Q25" s="16" t="s">
        <v>220</v>
      </c>
      <c r="R25" s="42" t="s">
        <v>253</v>
      </c>
      <c r="S25" s="42" t="s">
        <v>246</v>
      </c>
      <c r="T25" s="19">
        <v>43466</v>
      </c>
      <c r="U25" s="19">
        <v>43553</v>
      </c>
      <c r="V25" s="49">
        <v>43501</v>
      </c>
      <c r="W25" s="38" t="s">
        <v>335</v>
      </c>
      <c r="X25" s="15" t="s">
        <v>32</v>
      </c>
      <c r="Y25" s="15">
        <f t="shared" si="4"/>
        <v>2</v>
      </c>
      <c r="Z25" s="15" t="s">
        <v>21</v>
      </c>
      <c r="AA25" s="15">
        <f t="shared" si="5"/>
        <v>2</v>
      </c>
      <c r="AB25" s="14">
        <f t="shared" si="6"/>
        <v>4</v>
      </c>
      <c r="AC25" s="47" t="str">
        <f t="shared" si="7"/>
        <v>Bajo</v>
      </c>
    </row>
    <row r="26" spans="1:29" ht="30" x14ac:dyDescent="0.25">
      <c r="A26" s="38">
        <v>16</v>
      </c>
      <c r="B26" s="42" t="s">
        <v>141</v>
      </c>
      <c r="C26" s="16" t="s">
        <v>53</v>
      </c>
      <c r="D26" s="42" t="s">
        <v>175</v>
      </c>
      <c r="E26" s="42" t="s">
        <v>189</v>
      </c>
      <c r="F26" s="42" t="s">
        <v>202</v>
      </c>
      <c r="G26" s="42" t="s">
        <v>210</v>
      </c>
      <c r="H26" s="42" t="s">
        <v>215</v>
      </c>
      <c r="I26" s="16" t="s">
        <v>211</v>
      </c>
      <c r="J26" s="15" t="s">
        <v>30</v>
      </c>
      <c r="K26" s="15">
        <f t="shared" si="0"/>
        <v>4</v>
      </c>
      <c r="L26" s="15" t="s">
        <v>17</v>
      </c>
      <c r="M26" s="15">
        <f t="shared" si="1"/>
        <v>4</v>
      </c>
      <c r="N26" s="14">
        <f t="shared" si="2"/>
        <v>16</v>
      </c>
      <c r="O26" s="47" t="str">
        <f t="shared" si="3"/>
        <v>Alto</v>
      </c>
      <c r="P26" s="15" t="s">
        <v>35</v>
      </c>
      <c r="Q26" s="42" t="s">
        <v>238</v>
      </c>
      <c r="R26" s="42" t="s">
        <v>252</v>
      </c>
      <c r="S26" s="42" t="s">
        <v>241</v>
      </c>
      <c r="T26" s="19">
        <v>43466</v>
      </c>
      <c r="U26" s="19">
        <v>43553</v>
      </c>
      <c r="V26" s="49">
        <v>43501</v>
      </c>
      <c r="W26" s="38" t="s">
        <v>335</v>
      </c>
      <c r="X26" s="15" t="s">
        <v>31</v>
      </c>
      <c r="Y26" s="15">
        <f t="shared" si="4"/>
        <v>3</v>
      </c>
      <c r="Z26" s="15" t="s">
        <v>22</v>
      </c>
      <c r="AA26" s="15">
        <f t="shared" si="5"/>
        <v>3</v>
      </c>
      <c r="AB26" s="14">
        <f t="shared" si="6"/>
        <v>9</v>
      </c>
      <c r="AC26" s="47" t="str">
        <f t="shared" si="7"/>
        <v>Medio</v>
      </c>
    </row>
    <row r="27" spans="1:29" ht="30" x14ac:dyDescent="0.25">
      <c r="A27" s="38">
        <v>17</v>
      </c>
      <c r="B27" s="42" t="s">
        <v>177</v>
      </c>
      <c r="C27" s="16" t="s">
        <v>54</v>
      </c>
      <c r="D27" s="50" t="s">
        <v>235</v>
      </c>
      <c r="E27" s="42" t="s">
        <v>233</v>
      </c>
      <c r="F27" s="42" t="s">
        <v>236</v>
      </c>
      <c r="G27" s="42" t="s">
        <v>212</v>
      </c>
      <c r="H27" s="42" t="s">
        <v>212</v>
      </c>
      <c r="I27" s="16" t="s">
        <v>211</v>
      </c>
      <c r="J27" s="15" t="s">
        <v>30</v>
      </c>
      <c r="K27" s="15">
        <f t="shared" si="0"/>
        <v>4</v>
      </c>
      <c r="L27" s="15" t="s">
        <v>17</v>
      </c>
      <c r="M27" s="15">
        <f t="shared" si="1"/>
        <v>4</v>
      </c>
      <c r="N27" s="14">
        <f t="shared" si="2"/>
        <v>16</v>
      </c>
      <c r="O27" s="47" t="str">
        <f t="shared" si="3"/>
        <v>Alto</v>
      </c>
      <c r="P27" s="15" t="s">
        <v>35</v>
      </c>
      <c r="Q27" s="42" t="s">
        <v>239</v>
      </c>
      <c r="R27" s="42" t="s">
        <v>254</v>
      </c>
      <c r="S27" s="42" t="s">
        <v>241</v>
      </c>
      <c r="T27" s="19">
        <v>43466</v>
      </c>
      <c r="U27" s="19">
        <v>43553</v>
      </c>
      <c r="V27" s="49">
        <v>43501</v>
      </c>
      <c r="W27" s="38" t="s">
        <v>335</v>
      </c>
      <c r="X27" s="15" t="s">
        <v>32</v>
      </c>
      <c r="Y27" s="15">
        <f t="shared" si="4"/>
        <v>2</v>
      </c>
      <c r="Z27" s="15" t="s">
        <v>21</v>
      </c>
      <c r="AA27" s="15">
        <f t="shared" si="5"/>
        <v>2</v>
      </c>
      <c r="AB27" s="14">
        <f t="shared" si="6"/>
        <v>4</v>
      </c>
      <c r="AC27" s="47" t="str">
        <f t="shared" si="7"/>
        <v>Bajo</v>
      </c>
    </row>
    <row r="28" spans="1:29" ht="45" x14ac:dyDescent="0.25">
      <c r="A28" s="38">
        <v>18</v>
      </c>
      <c r="B28" s="42" t="s">
        <v>294</v>
      </c>
      <c r="C28" s="16" t="s">
        <v>54</v>
      </c>
      <c r="D28" s="50" t="s">
        <v>262</v>
      </c>
      <c r="E28" s="42" t="s">
        <v>261</v>
      </c>
      <c r="F28" s="42" t="s">
        <v>299</v>
      </c>
      <c r="G28" s="42" t="s">
        <v>212</v>
      </c>
      <c r="H28" s="42" t="s">
        <v>212</v>
      </c>
      <c r="I28" s="16" t="s">
        <v>211</v>
      </c>
      <c r="J28" s="15" t="s">
        <v>30</v>
      </c>
      <c r="K28" s="15">
        <f t="shared" si="0"/>
        <v>4</v>
      </c>
      <c r="L28" s="15" t="s">
        <v>17</v>
      </c>
      <c r="M28" s="15">
        <f t="shared" si="1"/>
        <v>4</v>
      </c>
      <c r="N28" s="14">
        <f t="shared" si="2"/>
        <v>16</v>
      </c>
      <c r="O28" s="47" t="str">
        <f t="shared" si="3"/>
        <v>Alto</v>
      </c>
      <c r="P28" s="15" t="s">
        <v>35</v>
      </c>
      <c r="Q28" s="42" t="s">
        <v>315</v>
      </c>
      <c r="R28" s="42" t="s">
        <v>254</v>
      </c>
      <c r="S28" s="42" t="s">
        <v>241</v>
      </c>
      <c r="T28" s="19">
        <v>43466</v>
      </c>
      <c r="U28" s="19">
        <v>43553</v>
      </c>
      <c r="V28" s="49">
        <v>43501</v>
      </c>
      <c r="W28" s="38" t="s">
        <v>335</v>
      </c>
      <c r="X28" s="15" t="s">
        <v>31</v>
      </c>
      <c r="Y28" s="15">
        <f t="shared" si="4"/>
        <v>3</v>
      </c>
      <c r="Z28" s="15" t="s">
        <v>21</v>
      </c>
      <c r="AA28" s="15">
        <f t="shared" si="5"/>
        <v>2</v>
      </c>
      <c r="AB28" s="14">
        <f t="shared" si="6"/>
        <v>6</v>
      </c>
      <c r="AC28" s="47" t="str">
        <f t="shared" si="7"/>
        <v>Bajo</v>
      </c>
    </row>
    <row r="29" spans="1:29" ht="60" x14ac:dyDescent="0.25">
      <c r="A29" s="38">
        <v>19</v>
      </c>
      <c r="B29" s="42" t="s">
        <v>177</v>
      </c>
      <c r="C29" s="16" t="s">
        <v>54</v>
      </c>
      <c r="D29" s="50" t="s">
        <v>265</v>
      </c>
      <c r="E29" s="42" t="s">
        <v>263</v>
      </c>
      <c r="F29" s="42" t="s">
        <v>300</v>
      </c>
      <c r="G29" s="42" t="s">
        <v>212</v>
      </c>
      <c r="H29" s="42" t="s">
        <v>308</v>
      </c>
      <c r="I29" s="16" t="s">
        <v>211</v>
      </c>
      <c r="J29" s="15" t="s">
        <v>30</v>
      </c>
      <c r="K29" s="15">
        <f t="shared" si="0"/>
        <v>4</v>
      </c>
      <c r="L29" s="15" t="s">
        <v>17</v>
      </c>
      <c r="M29" s="15">
        <f t="shared" si="1"/>
        <v>4</v>
      </c>
      <c r="N29" s="14">
        <f t="shared" si="2"/>
        <v>16</v>
      </c>
      <c r="O29" s="47" t="str">
        <f t="shared" si="3"/>
        <v>Alto</v>
      </c>
      <c r="P29" s="15" t="s">
        <v>35</v>
      </c>
      <c r="Q29" s="42" t="s">
        <v>316</v>
      </c>
      <c r="R29" s="42" t="s">
        <v>331</v>
      </c>
      <c r="S29" s="42" t="s">
        <v>241</v>
      </c>
      <c r="T29" s="19">
        <v>43466</v>
      </c>
      <c r="U29" s="19">
        <v>43553</v>
      </c>
      <c r="V29" s="49">
        <v>43501</v>
      </c>
      <c r="W29" s="38" t="s">
        <v>335</v>
      </c>
      <c r="X29" s="15" t="s">
        <v>32</v>
      </c>
      <c r="Y29" s="15">
        <f t="shared" si="4"/>
        <v>2</v>
      </c>
      <c r="Z29" s="15" t="s">
        <v>21</v>
      </c>
      <c r="AA29" s="15">
        <f t="shared" si="5"/>
        <v>2</v>
      </c>
      <c r="AB29" s="14">
        <f t="shared" si="6"/>
        <v>4</v>
      </c>
      <c r="AC29" s="47" t="str">
        <f t="shared" si="7"/>
        <v>Bajo</v>
      </c>
    </row>
    <row r="30" spans="1:29" ht="45" x14ac:dyDescent="0.25">
      <c r="A30" s="38">
        <v>20</v>
      </c>
      <c r="B30" s="42" t="s">
        <v>177</v>
      </c>
      <c r="C30" s="16" t="s">
        <v>54</v>
      </c>
      <c r="D30" s="50" t="s">
        <v>264</v>
      </c>
      <c r="E30" s="42" t="s">
        <v>280</v>
      </c>
      <c r="F30" s="42" t="s">
        <v>313</v>
      </c>
      <c r="G30" s="42" t="s">
        <v>212</v>
      </c>
      <c r="H30" s="42" t="s">
        <v>308</v>
      </c>
      <c r="I30" s="16" t="s">
        <v>211</v>
      </c>
      <c r="J30" s="15" t="s">
        <v>30</v>
      </c>
      <c r="K30" s="15">
        <f t="shared" si="0"/>
        <v>4</v>
      </c>
      <c r="L30" s="15" t="s">
        <v>22</v>
      </c>
      <c r="M30" s="15">
        <f t="shared" si="1"/>
        <v>3</v>
      </c>
      <c r="N30" s="14">
        <f t="shared" si="2"/>
        <v>12</v>
      </c>
      <c r="O30" s="47" t="str">
        <f t="shared" si="3"/>
        <v>Medio</v>
      </c>
      <c r="P30" s="15" t="s">
        <v>35</v>
      </c>
      <c r="Q30" s="42" t="s">
        <v>317</v>
      </c>
      <c r="R30" s="42" t="s">
        <v>331</v>
      </c>
      <c r="S30" s="42" t="s">
        <v>241</v>
      </c>
      <c r="T30" s="19">
        <v>43466</v>
      </c>
      <c r="U30" s="19">
        <v>43553</v>
      </c>
      <c r="V30" s="49">
        <v>43501</v>
      </c>
      <c r="W30" s="38" t="s">
        <v>335</v>
      </c>
      <c r="X30" s="15" t="s">
        <v>32</v>
      </c>
      <c r="Y30" s="15">
        <f t="shared" si="4"/>
        <v>2</v>
      </c>
      <c r="Z30" s="15" t="s">
        <v>21</v>
      </c>
      <c r="AA30" s="15">
        <f t="shared" si="5"/>
        <v>2</v>
      </c>
      <c r="AB30" s="14">
        <f t="shared" si="6"/>
        <v>4</v>
      </c>
      <c r="AC30" s="47" t="str">
        <f t="shared" si="7"/>
        <v>Bajo</v>
      </c>
    </row>
    <row r="31" spans="1:29" ht="45" x14ac:dyDescent="0.25">
      <c r="A31" s="38">
        <v>21</v>
      </c>
      <c r="B31" s="42" t="s">
        <v>295</v>
      </c>
      <c r="C31" s="16" t="s">
        <v>54</v>
      </c>
      <c r="D31" s="50" t="s">
        <v>281</v>
      </c>
      <c r="E31" s="50" t="s">
        <v>266</v>
      </c>
      <c r="F31" s="42" t="s">
        <v>302</v>
      </c>
      <c r="G31" s="42" t="s">
        <v>212</v>
      </c>
      <c r="H31" s="42" t="s">
        <v>308</v>
      </c>
      <c r="I31" s="16" t="s">
        <v>211</v>
      </c>
      <c r="J31" s="15" t="s">
        <v>30</v>
      </c>
      <c r="K31" s="15">
        <f t="shared" si="0"/>
        <v>4</v>
      </c>
      <c r="L31" s="15" t="s">
        <v>22</v>
      </c>
      <c r="M31" s="15">
        <f t="shared" si="1"/>
        <v>3</v>
      </c>
      <c r="N31" s="14">
        <f t="shared" si="2"/>
        <v>12</v>
      </c>
      <c r="O31" s="47" t="str">
        <f t="shared" si="3"/>
        <v>Medio</v>
      </c>
      <c r="P31" s="15" t="s">
        <v>35</v>
      </c>
      <c r="Q31" s="42" t="s">
        <v>318</v>
      </c>
      <c r="R31" s="42" t="s">
        <v>331</v>
      </c>
      <c r="S31" s="42" t="s">
        <v>241</v>
      </c>
      <c r="T31" s="19">
        <v>43466</v>
      </c>
      <c r="U31" s="19">
        <v>43553</v>
      </c>
      <c r="V31" s="49">
        <v>43501</v>
      </c>
      <c r="W31" s="38" t="s">
        <v>335</v>
      </c>
      <c r="X31" s="15" t="s">
        <v>32</v>
      </c>
      <c r="Y31" s="15">
        <f t="shared" si="4"/>
        <v>2</v>
      </c>
      <c r="Z31" s="15" t="s">
        <v>21</v>
      </c>
      <c r="AA31" s="15">
        <f t="shared" si="5"/>
        <v>2</v>
      </c>
      <c r="AB31" s="14">
        <f t="shared" si="6"/>
        <v>4</v>
      </c>
      <c r="AC31" s="47" t="str">
        <f t="shared" si="7"/>
        <v>Bajo</v>
      </c>
    </row>
    <row r="32" spans="1:29" ht="45" x14ac:dyDescent="0.25">
      <c r="A32" s="38">
        <v>22</v>
      </c>
      <c r="B32" s="42" t="s">
        <v>177</v>
      </c>
      <c r="C32" s="16" t="s">
        <v>54</v>
      </c>
      <c r="D32" s="50" t="s">
        <v>267</v>
      </c>
      <c r="E32" s="42" t="s">
        <v>282</v>
      </c>
      <c r="F32" s="42" t="s">
        <v>303</v>
      </c>
      <c r="G32" s="42" t="s">
        <v>212</v>
      </c>
      <c r="H32" s="42" t="s">
        <v>308</v>
      </c>
      <c r="I32" s="16" t="s">
        <v>319</v>
      </c>
      <c r="J32" s="15" t="s">
        <v>32</v>
      </c>
      <c r="K32" s="15">
        <f t="shared" si="0"/>
        <v>2</v>
      </c>
      <c r="L32" s="15" t="s">
        <v>17</v>
      </c>
      <c r="M32" s="15">
        <f t="shared" si="1"/>
        <v>4</v>
      </c>
      <c r="N32" s="14">
        <f t="shared" si="2"/>
        <v>8</v>
      </c>
      <c r="O32" s="47" t="s">
        <v>21</v>
      </c>
      <c r="P32" s="15" t="s">
        <v>136</v>
      </c>
      <c r="Q32" s="38" t="s">
        <v>218</v>
      </c>
      <c r="R32" s="38" t="s">
        <v>218</v>
      </c>
      <c r="S32" s="38" t="s">
        <v>218</v>
      </c>
      <c r="T32" s="38" t="s">
        <v>218</v>
      </c>
      <c r="U32" s="38" t="s">
        <v>218</v>
      </c>
      <c r="V32" s="38" t="s">
        <v>218</v>
      </c>
      <c r="W32" s="38"/>
      <c r="X32" s="21"/>
      <c r="Y32" s="21"/>
      <c r="Z32" s="21"/>
      <c r="AA32" s="21"/>
      <c r="AB32" s="21"/>
      <c r="AC32" s="21"/>
    </row>
    <row r="33" spans="1:29" ht="45" x14ac:dyDescent="0.25">
      <c r="A33" s="38">
        <v>24</v>
      </c>
      <c r="B33" s="42" t="s">
        <v>177</v>
      </c>
      <c r="C33" s="16" t="s">
        <v>54</v>
      </c>
      <c r="D33" s="50" t="s">
        <v>269</v>
      </c>
      <c r="E33" s="42" t="s">
        <v>268</v>
      </c>
      <c r="F33" s="42" t="s">
        <v>303</v>
      </c>
      <c r="G33" s="42" t="s">
        <v>212</v>
      </c>
      <c r="H33" s="42" t="s">
        <v>308</v>
      </c>
      <c r="I33" s="16" t="s">
        <v>211</v>
      </c>
      <c r="J33" s="15" t="s">
        <v>30</v>
      </c>
      <c r="K33" s="15">
        <f t="shared" si="0"/>
        <v>4</v>
      </c>
      <c r="L33" s="15" t="s">
        <v>17</v>
      </c>
      <c r="M33" s="15">
        <f t="shared" si="1"/>
        <v>4</v>
      </c>
      <c r="N33" s="14">
        <f t="shared" si="2"/>
        <v>16</v>
      </c>
      <c r="O33" s="47" t="str">
        <f t="shared" si="3"/>
        <v>Alto</v>
      </c>
      <c r="P33" s="15" t="s">
        <v>35</v>
      </c>
      <c r="Q33" s="42" t="s">
        <v>320</v>
      </c>
      <c r="R33" s="42" t="s">
        <v>331</v>
      </c>
      <c r="S33" s="42" t="s">
        <v>241</v>
      </c>
      <c r="T33" s="19">
        <v>43466</v>
      </c>
      <c r="U33" s="19">
        <v>43553</v>
      </c>
      <c r="V33" s="49">
        <v>43501</v>
      </c>
      <c r="W33" s="38" t="s">
        <v>335</v>
      </c>
      <c r="X33" s="15" t="s">
        <v>32</v>
      </c>
      <c r="Y33" s="15">
        <f t="shared" si="4"/>
        <v>2</v>
      </c>
      <c r="Z33" s="15" t="s">
        <v>22</v>
      </c>
      <c r="AA33" s="15">
        <f t="shared" si="5"/>
        <v>3</v>
      </c>
      <c r="AB33" s="14">
        <f t="shared" si="6"/>
        <v>6</v>
      </c>
      <c r="AC33" s="47" t="str">
        <f t="shared" ref="AC33:AC45" si="8">IF(AB33&gt;=20,"Muy Alto",IF(AB33&gt;=14,"Alto",IF(AB33&gt;=8,"Medio",IF(AB33&gt;=4,"Bajo","Muy Bajo"))))</f>
        <v>Bajo</v>
      </c>
    </row>
    <row r="34" spans="1:29" ht="45" x14ac:dyDescent="0.25">
      <c r="A34" s="38">
        <v>25</v>
      </c>
      <c r="B34" s="42" t="s">
        <v>296</v>
      </c>
      <c r="C34" s="16" t="s">
        <v>54</v>
      </c>
      <c r="D34" s="50" t="s">
        <v>270</v>
      </c>
      <c r="E34" s="42" t="s">
        <v>283</v>
      </c>
      <c r="F34" s="42" t="s">
        <v>303</v>
      </c>
      <c r="G34" s="42" t="s">
        <v>308</v>
      </c>
      <c r="H34" s="42" t="s">
        <v>308</v>
      </c>
      <c r="I34" s="16" t="s">
        <v>211</v>
      </c>
      <c r="J34" s="15" t="s">
        <v>30</v>
      </c>
      <c r="K34" s="15">
        <f t="shared" si="0"/>
        <v>4</v>
      </c>
      <c r="L34" s="15" t="s">
        <v>17</v>
      </c>
      <c r="M34" s="15">
        <f t="shared" si="1"/>
        <v>4</v>
      </c>
      <c r="N34" s="14">
        <f t="shared" si="2"/>
        <v>16</v>
      </c>
      <c r="O34" s="47" t="str">
        <f t="shared" si="3"/>
        <v>Alto</v>
      </c>
      <c r="P34" s="15" t="s">
        <v>35</v>
      </c>
      <c r="Q34" s="42" t="s">
        <v>321</v>
      </c>
      <c r="R34" s="42" t="s">
        <v>253</v>
      </c>
      <c r="S34" s="42" t="s">
        <v>241</v>
      </c>
      <c r="T34" s="19">
        <v>43466</v>
      </c>
      <c r="U34" s="19">
        <v>43553</v>
      </c>
      <c r="V34" s="49">
        <v>43501</v>
      </c>
      <c r="W34" s="38" t="s">
        <v>335</v>
      </c>
      <c r="X34" s="15" t="s">
        <v>32</v>
      </c>
      <c r="Y34" s="15">
        <f t="shared" si="4"/>
        <v>2</v>
      </c>
      <c r="Z34" s="15" t="s">
        <v>21</v>
      </c>
      <c r="AA34" s="15">
        <f t="shared" si="5"/>
        <v>2</v>
      </c>
      <c r="AB34" s="14">
        <f t="shared" si="6"/>
        <v>4</v>
      </c>
      <c r="AC34" s="47" t="str">
        <f t="shared" si="8"/>
        <v>Bajo</v>
      </c>
    </row>
    <row r="35" spans="1:29" ht="45" x14ac:dyDescent="0.25">
      <c r="A35" s="38">
        <v>26</v>
      </c>
      <c r="B35" s="42" t="s">
        <v>297</v>
      </c>
      <c r="C35" s="16" t="s">
        <v>54</v>
      </c>
      <c r="D35" s="50" t="s">
        <v>271</v>
      </c>
      <c r="E35" s="42" t="s">
        <v>284</v>
      </c>
      <c r="F35" s="42" t="s">
        <v>301</v>
      </c>
      <c r="G35" s="42" t="s">
        <v>308</v>
      </c>
      <c r="H35" s="42" t="s">
        <v>308</v>
      </c>
      <c r="I35" s="16" t="s">
        <v>211</v>
      </c>
      <c r="J35" s="15" t="s">
        <v>30</v>
      </c>
      <c r="K35" s="15">
        <f t="shared" si="0"/>
        <v>4</v>
      </c>
      <c r="L35" s="15" t="s">
        <v>22</v>
      </c>
      <c r="M35" s="15">
        <f t="shared" si="1"/>
        <v>3</v>
      </c>
      <c r="N35" s="14">
        <f t="shared" si="2"/>
        <v>12</v>
      </c>
      <c r="O35" s="47" t="str">
        <f t="shared" si="3"/>
        <v>Medio</v>
      </c>
      <c r="P35" s="15" t="s">
        <v>35</v>
      </c>
      <c r="Q35" s="42" t="s">
        <v>322</v>
      </c>
      <c r="R35" s="42" t="s">
        <v>253</v>
      </c>
      <c r="S35" s="42" t="s">
        <v>241</v>
      </c>
      <c r="T35" s="19">
        <v>43466</v>
      </c>
      <c r="U35" s="19">
        <v>43553</v>
      </c>
      <c r="V35" s="49">
        <v>43501</v>
      </c>
      <c r="W35" s="38" t="s">
        <v>335</v>
      </c>
      <c r="X35" s="15" t="s">
        <v>32</v>
      </c>
      <c r="Y35" s="15">
        <f t="shared" si="4"/>
        <v>2</v>
      </c>
      <c r="Z35" s="15" t="s">
        <v>21</v>
      </c>
      <c r="AA35" s="15">
        <f t="shared" si="5"/>
        <v>2</v>
      </c>
      <c r="AB35" s="14">
        <f t="shared" si="6"/>
        <v>4</v>
      </c>
      <c r="AC35" s="47" t="str">
        <f t="shared" si="8"/>
        <v>Bajo</v>
      </c>
    </row>
    <row r="36" spans="1:29" ht="60" x14ac:dyDescent="0.25">
      <c r="A36" s="38">
        <v>27</v>
      </c>
      <c r="B36" s="42" t="s">
        <v>298</v>
      </c>
      <c r="C36" s="16" t="s">
        <v>54</v>
      </c>
      <c r="D36" s="50" t="s">
        <v>272</v>
      </c>
      <c r="E36" s="42" t="s">
        <v>285</v>
      </c>
      <c r="F36" s="42" t="s">
        <v>301</v>
      </c>
      <c r="G36" s="42" t="s">
        <v>308</v>
      </c>
      <c r="H36" s="42" t="s">
        <v>308</v>
      </c>
      <c r="I36" s="16" t="s">
        <v>211</v>
      </c>
      <c r="J36" s="15" t="s">
        <v>30</v>
      </c>
      <c r="K36" s="15">
        <f t="shared" si="0"/>
        <v>4</v>
      </c>
      <c r="L36" s="15" t="s">
        <v>22</v>
      </c>
      <c r="M36" s="15">
        <f t="shared" si="1"/>
        <v>3</v>
      </c>
      <c r="N36" s="14">
        <f t="shared" si="2"/>
        <v>12</v>
      </c>
      <c r="O36" s="47" t="str">
        <f t="shared" si="3"/>
        <v>Medio</v>
      </c>
      <c r="P36" s="15" t="s">
        <v>35</v>
      </c>
      <c r="Q36" s="42" t="s">
        <v>323</v>
      </c>
      <c r="R36" s="42" t="s">
        <v>212</v>
      </c>
      <c r="S36" s="42" t="s">
        <v>241</v>
      </c>
      <c r="T36" s="19">
        <v>43466</v>
      </c>
      <c r="U36" s="19">
        <v>43553</v>
      </c>
      <c r="V36" s="49">
        <v>43501</v>
      </c>
      <c r="W36" s="38" t="s">
        <v>335</v>
      </c>
      <c r="X36" s="15" t="s">
        <v>32</v>
      </c>
      <c r="Y36" s="15">
        <f t="shared" si="4"/>
        <v>2</v>
      </c>
      <c r="Z36" s="15" t="s">
        <v>21</v>
      </c>
      <c r="AA36" s="15">
        <f t="shared" si="5"/>
        <v>2</v>
      </c>
      <c r="AB36" s="14">
        <f t="shared" si="6"/>
        <v>4</v>
      </c>
      <c r="AC36" s="47" t="str">
        <f t="shared" si="8"/>
        <v>Bajo</v>
      </c>
    </row>
    <row r="37" spans="1:29" ht="30" x14ac:dyDescent="0.25">
      <c r="A37" s="38">
        <v>28</v>
      </c>
      <c r="B37" s="42" t="s">
        <v>177</v>
      </c>
      <c r="C37" s="16" t="s">
        <v>54</v>
      </c>
      <c r="D37" s="50" t="s">
        <v>273</v>
      </c>
      <c r="E37" s="42" t="s">
        <v>274</v>
      </c>
      <c r="F37" s="42" t="s">
        <v>301</v>
      </c>
      <c r="G37" s="42" t="s">
        <v>308</v>
      </c>
      <c r="H37" s="42" t="s">
        <v>308</v>
      </c>
      <c r="I37" s="16" t="s">
        <v>211</v>
      </c>
      <c r="J37" s="15" t="s">
        <v>30</v>
      </c>
      <c r="K37" s="15">
        <f t="shared" si="0"/>
        <v>4</v>
      </c>
      <c r="L37" s="15" t="s">
        <v>17</v>
      </c>
      <c r="M37" s="15">
        <f t="shared" si="1"/>
        <v>4</v>
      </c>
      <c r="N37" s="14">
        <f t="shared" si="2"/>
        <v>16</v>
      </c>
      <c r="O37" s="47" t="str">
        <f t="shared" si="3"/>
        <v>Alto</v>
      </c>
      <c r="P37" s="15" t="s">
        <v>35</v>
      </c>
      <c r="Q37" s="42" t="s">
        <v>324</v>
      </c>
      <c r="R37" s="42" t="s">
        <v>332</v>
      </c>
      <c r="S37" s="42" t="s">
        <v>241</v>
      </c>
      <c r="T37" s="19">
        <v>43466</v>
      </c>
      <c r="U37" s="19">
        <v>43553</v>
      </c>
      <c r="V37" s="49">
        <v>43501</v>
      </c>
      <c r="W37" s="38" t="s">
        <v>335</v>
      </c>
      <c r="X37" s="15" t="s">
        <v>32</v>
      </c>
      <c r="Y37" s="15">
        <f t="shared" si="4"/>
        <v>2</v>
      </c>
      <c r="Z37" s="15" t="s">
        <v>21</v>
      </c>
      <c r="AA37" s="15">
        <f t="shared" si="5"/>
        <v>2</v>
      </c>
      <c r="AB37" s="14">
        <f t="shared" si="6"/>
        <v>4</v>
      </c>
      <c r="AC37" s="47" t="str">
        <f t="shared" si="8"/>
        <v>Bajo</v>
      </c>
    </row>
    <row r="38" spans="1:29" ht="45" x14ac:dyDescent="0.25">
      <c r="A38" s="38">
        <v>29</v>
      </c>
      <c r="B38" s="42" t="s">
        <v>177</v>
      </c>
      <c r="C38" s="16" t="s">
        <v>54</v>
      </c>
      <c r="D38" s="50" t="s">
        <v>275</v>
      </c>
      <c r="E38" s="42" t="s">
        <v>283</v>
      </c>
      <c r="F38" s="42" t="s">
        <v>236</v>
      </c>
      <c r="G38" s="42" t="s">
        <v>308</v>
      </c>
      <c r="H38" s="42" t="s">
        <v>308</v>
      </c>
      <c r="I38" s="16" t="s">
        <v>211</v>
      </c>
      <c r="J38" s="15" t="s">
        <v>30</v>
      </c>
      <c r="K38" s="15">
        <f t="shared" si="0"/>
        <v>4</v>
      </c>
      <c r="L38" s="15" t="s">
        <v>17</v>
      </c>
      <c r="M38" s="15">
        <f t="shared" si="1"/>
        <v>4</v>
      </c>
      <c r="N38" s="14">
        <f t="shared" si="2"/>
        <v>16</v>
      </c>
      <c r="O38" s="47" t="str">
        <f t="shared" si="3"/>
        <v>Alto</v>
      </c>
      <c r="P38" s="15" t="s">
        <v>35</v>
      </c>
      <c r="Q38" s="42" t="s">
        <v>325</v>
      </c>
      <c r="R38" s="42" t="s">
        <v>253</v>
      </c>
      <c r="S38" s="42" t="s">
        <v>241</v>
      </c>
      <c r="T38" s="19">
        <v>43466</v>
      </c>
      <c r="U38" s="19">
        <v>43553</v>
      </c>
      <c r="V38" s="49">
        <v>43501</v>
      </c>
      <c r="W38" s="38" t="s">
        <v>335</v>
      </c>
      <c r="X38" s="15" t="s">
        <v>32</v>
      </c>
      <c r="Y38" s="15">
        <f t="shared" si="4"/>
        <v>2</v>
      </c>
      <c r="Z38" s="15" t="s">
        <v>21</v>
      </c>
      <c r="AA38" s="15">
        <f t="shared" si="5"/>
        <v>2</v>
      </c>
      <c r="AB38" s="14">
        <f t="shared" si="6"/>
        <v>4</v>
      </c>
      <c r="AC38" s="47" t="str">
        <f t="shared" si="8"/>
        <v>Bajo</v>
      </c>
    </row>
    <row r="39" spans="1:29" ht="60" x14ac:dyDescent="0.25">
      <c r="A39" s="38">
        <v>30</v>
      </c>
      <c r="B39" s="42" t="s">
        <v>177</v>
      </c>
      <c r="C39" s="16" t="s">
        <v>54</v>
      </c>
      <c r="D39" s="45" t="s">
        <v>286</v>
      </c>
      <c r="E39" s="42" t="s">
        <v>292</v>
      </c>
      <c r="F39" s="42" t="s">
        <v>304</v>
      </c>
      <c r="G39" s="42" t="s">
        <v>308</v>
      </c>
      <c r="H39" s="42" t="s">
        <v>309</v>
      </c>
      <c r="I39" s="16" t="s">
        <v>211</v>
      </c>
      <c r="J39" s="15" t="s">
        <v>30</v>
      </c>
      <c r="K39" s="15">
        <f t="shared" si="0"/>
        <v>4</v>
      </c>
      <c r="L39" s="15" t="s">
        <v>22</v>
      </c>
      <c r="M39" s="15">
        <f t="shared" si="1"/>
        <v>3</v>
      </c>
      <c r="N39" s="14">
        <f t="shared" si="2"/>
        <v>12</v>
      </c>
      <c r="O39" s="47" t="str">
        <f t="shared" si="3"/>
        <v>Medio</v>
      </c>
      <c r="P39" s="15" t="s">
        <v>35</v>
      </c>
      <c r="Q39" s="42" t="s">
        <v>326</v>
      </c>
      <c r="R39" s="42" t="s">
        <v>333</v>
      </c>
      <c r="S39" s="42" t="s">
        <v>241</v>
      </c>
      <c r="T39" s="19">
        <v>43466</v>
      </c>
      <c r="U39" s="19">
        <v>43553</v>
      </c>
      <c r="V39" s="49">
        <v>43501</v>
      </c>
      <c r="W39" s="38" t="s">
        <v>335</v>
      </c>
      <c r="X39" s="15" t="s">
        <v>33</v>
      </c>
      <c r="Y39" s="15">
        <f t="shared" si="4"/>
        <v>1</v>
      </c>
      <c r="Z39" s="15" t="s">
        <v>25</v>
      </c>
      <c r="AA39" s="15">
        <f t="shared" si="5"/>
        <v>1</v>
      </c>
      <c r="AB39" s="14">
        <f t="shared" si="6"/>
        <v>1</v>
      </c>
      <c r="AC39" s="47" t="str">
        <f t="shared" si="8"/>
        <v>Muy Bajo</v>
      </c>
    </row>
    <row r="40" spans="1:29" ht="60" x14ac:dyDescent="0.25">
      <c r="A40" s="38">
        <v>31</v>
      </c>
      <c r="B40" s="42" t="s">
        <v>177</v>
      </c>
      <c r="C40" s="16" t="s">
        <v>54</v>
      </c>
      <c r="D40" s="42" t="s">
        <v>287</v>
      </c>
      <c r="E40" s="42" t="s">
        <v>292</v>
      </c>
      <c r="F40" s="42" t="s">
        <v>305</v>
      </c>
      <c r="G40" s="42" t="s">
        <v>308</v>
      </c>
      <c r="H40" s="42" t="s">
        <v>308</v>
      </c>
      <c r="I40" s="16" t="s">
        <v>211</v>
      </c>
      <c r="J40" s="15" t="s">
        <v>30</v>
      </c>
      <c r="K40" s="15">
        <f t="shared" si="0"/>
        <v>4</v>
      </c>
      <c r="L40" s="15" t="s">
        <v>22</v>
      </c>
      <c r="M40" s="15">
        <f t="shared" si="1"/>
        <v>3</v>
      </c>
      <c r="N40" s="14">
        <f t="shared" si="2"/>
        <v>12</v>
      </c>
      <c r="O40" s="47" t="str">
        <f t="shared" si="3"/>
        <v>Medio</v>
      </c>
      <c r="P40" s="15" t="s">
        <v>35</v>
      </c>
      <c r="Q40" s="42" t="s">
        <v>327</v>
      </c>
      <c r="R40" s="42" t="s">
        <v>333</v>
      </c>
      <c r="S40" s="42" t="s">
        <v>241</v>
      </c>
      <c r="T40" s="19">
        <v>43466</v>
      </c>
      <c r="U40" s="19">
        <v>43553</v>
      </c>
      <c r="V40" s="49">
        <v>43501</v>
      </c>
      <c r="W40" s="38" t="s">
        <v>335</v>
      </c>
      <c r="X40" s="15" t="s">
        <v>33</v>
      </c>
      <c r="Y40" s="15">
        <f t="shared" si="4"/>
        <v>1</v>
      </c>
      <c r="Z40" s="15" t="s">
        <v>25</v>
      </c>
      <c r="AA40" s="15">
        <f t="shared" si="5"/>
        <v>1</v>
      </c>
      <c r="AB40" s="14">
        <f t="shared" si="6"/>
        <v>1</v>
      </c>
      <c r="AC40" s="47" t="str">
        <f t="shared" si="8"/>
        <v>Muy Bajo</v>
      </c>
    </row>
    <row r="41" spans="1:29" ht="60" x14ac:dyDescent="0.25">
      <c r="A41" s="38">
        <v>32</v>
      </c>
      <c r="B41" s="42" t="s">
        <v>177</v>
      </c>
      <c r="C41" s="16" t="s">
        <v>54</v>
      </c>
      <c r="D41" s="42" t="s">
        <v>288</v>
      </c>
      <c r="E41" s="42" t="s">
        <v>290</v>
      </c>
      <c r="F41" s="42" t="s">
        <v>306</v>
      </c>
      <c r="G41" s="42" t="s">
        <v>308</v>
      </c>
      <c r="H41" s="42" t="s">
        <v>309</v>
      </c>
      <c r="I41" s="16" t="s">
        <v>211</v>
      </c>
      <c r="J41" s="15" t="s">
        <v>30</v>
      </c>
      <c r="K41" s="15">
        <f t="shared" si="0"/>
        <v>4</v>
      </c>
      <c r="L41" s="15" t="s">
        <v>22</v>
      </c>
      <c r="M41" s="15">
        <f t="shared" si="1"/>
        <v>3</v>
      </c>
      <c r="N41" s="14">
        <f t="shared" si="2"/>
        <v>12</v>
      </c>
      <c r="O41" s="47" t="str">
        <f t="shared" si="3"/>
        <v>Medio</v>
      </c>
      <c r="P41" s="15" t="s">
        <v>35</v>
      </c>
      <c r="Q41" s="42" t="s">
        <v>328</v>
      </c>
      <c r="R41" s="42" t="s">
        <v>333</v>
      </c>
      <c r="S41" s="42" t="s">
        <v>241</v>
      </c>
      <c r="T41" s="19">
        <v>43466</v>
      </c>
      <c r="U41" s="19">
        <v>43553</v>
      </c>
      <c r="V41" s="49">
        <v>43501</v>
      </c>
      <c r="W41" s="38" t="s">
        <v>335</v>
      </c>
      <c r="X41" s="15" t="s">
        <v>32</v>
      </c>
      <c r="Y41" s="15">
        <f t="shared" si="4"/>
        <v>2</v>
      </c>
      <c r="Z41" s="15" t="s">
        <v>21</v>
      </c>
      <c r="AA41" s="15">
        <f t="shared" si="5"/>
        <v>2</v>
      </c>
      <c r="AB41" s="14">
        <f t="shared" si="6"/>
        <v>4</v>
      </c>
      <c r="AC41" s="47" t="str">
        <f t="shared" si="8"/>
        <v>Bajo</v>
      </c>
    </row>
    <row r="42" spans="1:29" ht="60" x14ac:dyDescent="0.25">
      <c r="A42" s="38">
        <v>33</v>
      </c>
      <c r="B42" s="42" t="s">
        <v>177</v>
      </c>
      <c r="C42" s="16" t="s">
        <v>54</v>
      </c>
      <c r="D42" s="42" t="s">
        <v>289</v>
      </c>
      <c r="E42" s="42" t="s">
        <v>293</v>
      </c>
      <c r="F42" s="42" t="s">
        <v>307</v>
      </c>
      <c r="G42" s="42" t="s">
        <v>308</v>
      </c>
      <c r="H42" s="42" t="s">
        <v>308</v>
      </c>
      <c r="I42" s="16" t="s">
        <v>211</v>
      </c>
      <c r="J42" s="15" t="s">
        <v>30</v>
      </c>
      <c r="K42" s="15">
        <f t="shared" si="0"/>
        <v>4</v>
      </c>
      <c r="L42" s="15" t="s">
        <v>22</v>
      </c>
      <c r="M42" s="15">
        <f t="shared" si="1"/>
        <v>3</v>
      </c>
      <c r="N42" s="14">
        <f t="shared" si="2"/>
        <v>12</v>
      </c>
      <c r="O42" s="47" t="str">
        <f t="shared" si="3"/>
        <v>Medio</v>
      </c>
      <c r="P42" s="15" t="s">
        <v>35</v>
      </c>
      <c r="Q42" s="42" t="s">
        <v>329</v>
      </c>
      <c r="R42" s="42" t="s">
        <v>333</v>
      </c>
      <c r="S42" s="42" t="s">
        <v>241</v>
      </c>
      <c r="T42" s="19">
        <v>43466</v>
      </c>
      <c r="U42" s="19">
        <v>43553</v>
      </c>
      <c r="V42" s="49">
        <v>43501</v>
      </c>
      <c r="W42" s="38" t="s">
        <v>335</v>
      </c>
      <c r="X42" s="15" t="s">
        <v>32</v>
      </c>
      <c r="Y42" s="15">
        <f t="shared" si="4"/>
        <v>2</v>
      </c>
      <c r="Z42" s="15" t="s">
        <v>21</v>
      </c>
      <c r="AA42" s="15">
        <f t="shared" si="5"/>
        <v>2</v>
      </c>
      <c r="AB42" s="14">
        <f t="shared" si="6"/>
        <v>4</v>
      </c>
      <c r="AC42" s="47" t="str">
        <f t="shared" si="8"/>
        <v>Bajo</v>
      </c>
    </row>
    <row r="43" spans="1:29" ht="45" x14ac:dyDescent="0.25">
      <c r="A43" s="38">
        <v>34</v>
      </c>
      <c r="B43" s="42" t="s">
        <v>177</v>
      </c>
      <c r="C43" s="16" t="s">
        <v>54</v>
      </c>
      <c r="D43" s="42" t="s">
        <v>276</v>
      </c>
      <c r="E43" s="42" t="s">
        <v>280</v>
      </c>
      <c r="F43" s="42" t="s">
        <v>301</v>
      </c>
      <c r="G43" s="42" t="s">
        <v>308</v>
      </c>
      <c r="H43" s="42" t="s">
        <v>308</v>
      </c>
      <c r="I43" s="16" t="s">
        <v>211</v>
      </c>
      <c r="J43" s="15" t="s">
        <v>30</v>
      </c>
      <c r="K43" s="15">
        <f t="shared" si="0"/>
        <v>4</v>
      </c>
      <c r="L43" s="15" t="s">
        <v>22</v>
      </c>
      <c r="M43" s="15">
        <f t="shared" si="1"/>
        <v>3</v>
      </c>
      <c r="N43" s="14">
        <f t="shared" si="2"/>
        <v>12</v>
      </c>
      <c r="O43" s="47" t="str">
        <f t="shared" si="3"/>
        <v>Medio</v>
      </c>
      <c r="P43" s="15" t="s">
        <v>35</v>
      </c>
      <c r="Q43" s="42" t="s">
        <v>317</v>
      </c>
      <c r="R43" s="42" t="s">
        <v>333</v>
      </c>
      <c r="S43" s="42" t="s">
        <v>241</v>
      </c>
      <c r="T43" s="19">
        <v>43466</v>
      </c>
      <c r="U43" s="19">
        <v>43553</v>
      </c>
      <c r="V43" s="49">
        <v>43501</v>
      </c>
      <c r="W43" s="38" t="s">
        <v>335</v>
      </c>
      <c r="X43" s="15" t="s">
        <v>32</v>
      </c>
      <c r="Y43" s="15">
        <f t="shared" si="4"/>
        <v>2</v>
      </c>
      <c r="Z43" s="15" t="s">
        <v>21</v>
      </c>
      <c r="AA43" s="15">
        <f t="shared" si="5"/>
        <v>2</v>
      </c>
      <c r="AB43" s="14">
        <f t="shared" si="6"/>
        <v>4</v>
      </c>
      <c r="AC43" s="47" t="str">
        <f t="shared" si="8"/>
        <v>Bajo</v>
      </c>
    </row>
    <row r="44" spans="1:29" ht="60" x14ac:dyDescent="0.25">
      <c r="A44" s="38">
        <v>35</v>
      </c>
      <c r="B44" s="42" t="s">
        <v>177</v>
      </c>
      <c r="C44" s="16" t="s">
        <v>54</v>
      </c>
      <c r="D44" s="42" t="s">
        <v>277</v>
      </c>
      <c r="E44" s="42" t="s">
        <v>291</v>
      </c>
      <c r="F44" s="42" t="s">
        <v>306</v>
      </c>
      <c r="G44" s="42" t="s">
        <v>308</v>
      </c>
      <c r="H44" s="42" t="s">
        <v>309</v>
      </c>
      <c r="I44" s="16" t="s">
        <v>211</v>
      </c>
      <c r="J44" s="15" t="s">
        <v>30</v>
      </c>
      <c r="K44" s="15">
        <f t="shared" si="0"/>
        <v>4</v>
      </c>
      <c r="L44" s="15" t="s">
        <v>22</v>
      </c>
      <c r="M44" s="15">
        <f t="shared" si="1"/>
        <v>3</v>
      </c>
      <c r="N44" s="14">
        <f t="shared" si="2"/>
        <v>12</v>
      </c>
      <c r="O44" s="47" t="str">
        <f t="shared" si="3"/>
        <v>Medio</v>
      </c>
      <c r="P44" s="15" t="s">
        <v>35</v>
      </c>
      <c r="Q44" s="42" t="s">
        <v>318</v>
      </c>
      <c r="R44" s="42" t="s">
        <v>333</v>
      </c>
      <c r="S44" s="42" t="s">
        <v>241</v>
      </c>
      <c r="T44" s="19">
        <v>43466</v>
      </c>
      <c r="U44" s="19">
        <v>43553</v>
      </c>
      <c r="V44" s="49">
        <v>43501</v>
      </c>
      <c r="W44" s="38" t="s">
        <v>335</v>
      </c>
      <c r="X44" s="15" t="s">
        <v>32</v>
      </c>
      <c r="Y44" s="15">
        <f t="shared" si="4"/>
        <v>2</v>
      </c>
      <c r="Z44" s="15" t="s">
        <v>22</v>
      </c>
      <c r="AA44" s="15">
        <f t="shared" si="5"/>
        <v>3</v>
      </c>
      <c r="AB44" s="14">
        <f t="shared" si="6"/>
        <v>6</v>
      </c>
      <c r="AC44" s="47" t="str">
        <f t="shared" si="8"/>
        <v>Bajo</v>
      </c>
    </row>
    <row r="45" spans="1:29" ht="30" x14ac:dyDescent="0.25">
      <c r="A45" s="38">
        <v>36</v>
      </c>
      <c r="B45" s="42" t="s">
        <v>177</v>
      </c>
      <c r="C45" s="16" t="s">
        <v>54</v>
      </c>
      <c r="D45" s="42" t="s">
        <v>278</v>
      </c>
      <c r="E45" s="42" t="s">
        <v>279</v>
      </c>
      <c r="F45" s="42" t="s">
        <v>306</v>
      </c>
      <c r="G45" s="42" t="s">
        <v>308</v>
      </c>
      <c r="H45" s="42" t="s">
        <v>309</v>
      </c>
      <c r="I45" s="38" t="s">
        <v>211</v>
      </c>
      <c r="J45" s="15" t="s">
        <v>30</v>
      </c>
      <c r="K45" s="15">
        <f t="shared" si="0"/>
        <v>4</v>
      </c>
      <c r="L45" s="15" t="s">
        <v>22</v>
      </c>
      <c r="M45" s="15">
        <f t="shared" si="1"/>
        <v>3</v>
      </c>
      <c r="N45" s="14">
        <f t="shared" si="2"/>
        <v>12</v>
      </c>
      <c r="O45" s="47" t="str">
        <f t="shared" si="3"/>
        <v>Medio</v>
      </c>
      <c r="P45" s="15" t="s">
        <v>35</v>
      </c>
      <c r="Q45" s="42" t="s">
        <v>330</v>
      </c>
      <c r="R45" s="42" t="s">
        <v>333</v>
      </c>
      <c r="S45" s="42" t="s">
        <v>241</v>
      </c>
      <c r="T45" s="19">
        <v>43466</v>
      </c>
      <c r="U45" s="19">
        <v>43553</v>
      </c>
      <c r="V45" s="49">
        <v>43501</v>
      </c>
      <c r="W45" s="38" t="s">
        <v>335</v>
      </c>
      <c r="X45" s="15" t="s">
        <v>32</v>
      </c>
      <c r="Y45" s="15">
        <f t="shared" si="4"/>
        <v>2</v>
      </c>
      <c r="Z45" s="15" t="s">
        <v>21</v>
      </c>
      <c r="AA45" s="15">
        <f t="shared" si="5"/>
        <v>2</v>
      </c>
      <c r="AB45" s="14">
        <f t="shared" si="6"/>
        <v>4</v>
      </c>
      <c r="AC45" s="47" t="str">
        <f t="shared" si="8"/>
        <v>Bajo</v>
      </c>
    </row>
  </sheetData>
  <mergeCells count="36">
    <mergeCell ref="E2:W2"/>
    <mergeCell ref="E3:W3"/>
    <mergeCell ref="E4:J4"/>
    <mergeCell ref="A2:D4"/>
    <mergeCell ref="S4:W4"/>
    <mergeCell ref="X2:AC4"/>
    <mergeCell ref="K4:R4"/>
    <mergeCell ref="V7:AC8"/>
    <mergeCell ref="W9:W10"/>
    <mergeCell ref="X9:Y9"/>
    <mergeCell ref="Z9:AA9"/>
    <mergeCell ref="AB9:AB10"/>
    <mergeCell ref="AC9:AC10"/>
    <mergeCell ref="V9:V10"/>
    <mergeCell ref="J7:O8"/>
    <mergeCell ref="J9:K9"/>
    <mergeCell ref="P7:P10"/>
    <mergeCell ref="Q7:U8"/>
    <mergeCell ref="U9:U10"/>
    <mergeCell ref="S9:S10"/>
    <mergeCell ref="Q9:Q10"/>
    <mergeCell ref="T9:T10"/>
    <mergeCell ref="R9:R10"/>
    <mergeCell ref="A7:I8"/>
    <mergeCell ref="A9:A10"/>
    <mergeCell ref="I9:I10"/>
    <mergeCell ref="E9:E10"/>
    <mergeCell ref="B9:B10"/>
    <mergeCell ref="D9:D10"/>
    <mergeCell ref="G9:G10"/>
    <mergeCell ref="C9:C10"/>
    <mergeCell ref="H9:H10"/>
    <mergeCell ref="F9:F10"/>
    <mergeCell ref="N9:N10"/>
    <mergeCell ref="L9:M9"/>
    <mergeCell ref="O9:O10"/>
  </mergeCells>
  <conditionalFormatting sqref="N11:N45">
    <cfRule type="cellIs" dxfId="56" priority="119" operator="greaterThan">
      <formula>19</formula>
    </cfRule>
    <cfRule type="cellIs" dxfId="55" priority="120" operator="between">
      <formula>14</formula>
      <formula>19</formula>
    </cfRule>
    <cfRule type="cellIs" dxfId="54" priority="121" operator="between">
      <formula>8</formula>
      <formula>13</formula>
    </cfRule>
    <cfRule type="cellIs" dxfId="53" priority="122" operator="between">
      <formula>1</formula>
      <formula>7</formula>
    </cfRule>
  </conditionalFormatting>
  <conditionalFormatting sqref="O11:O45">
    <cfRule type="cellIs" dxfId="52" priority="114" operator="equal">
      <formula>"Muy Bajo"</formula>
    </cfRule>
    <cfRule type="cellIs" dxfId="51" priority="115" operator="equal">
      <formula>"Bajo"</formula>
    </cfRule>
    <cfRule type="cellIs" dxfId="50" priority="116" operator="equal">
      <formula>"Medio"</formula>
    </cfRule>
    <cfRule type="cellIs" dxfId="49" priority="117" operator="equal">
      <formula>"Alto"</formula>
    </cfRule>
    <cfRule type="cellIs" dxfId="48" priority="118" operator="equal">
      <formula>"Muy Alto"</formula>
    </cfRule>
  </conditionalFormatting>
  <conditionalFormatting sqref="AB12:AB16 AB33:AB45 AB24:AB31 AB18:AB22">
    <cfRule type="cellIs" dxfId="47" priority="6" operator="greaterThan">
      <formula>19</formula>
    </cfRule>
    <cfRule type="cellIs" dxfId="46" priority="7" operator="between">
      <formula>14</formula>
      <formula>19</formula>
    </cfRule>
    <cfRule type="cellIs" dxfId="45" priority="8" operator="between">
      <formula>8</formula>
      <formula>13</formula>
    </cfRule>
    <cfRule type="cellIs" dxfId="44" priority="9" operator="between">
      <formula>1</formula>
      <formula>7</formula>
    </cfRule>
  </conditionalFormatting>
  <conditionalFormatting sqref="AC12:AC16 AC33:AC45 AC24:AC31 AC18:AC22">
    <cfRule type="cellIs" dxfId="43" priority="1" operator="equal">
      <formula>"Muy Bajo"</formula>
    </cfRule>
    <cfRule type="cellIs" dxfId="42" priority="2" operator="equal">
      <formula>"Bajo"</formula>
    </cfRule>
    <cfRule type="cellIs" dxfId="41" priority="3" operator="equal">
      <formula>"Medio"</formula>
    </cfRule>
    <cfRule type="cellIs" dxfId="40" priority="4" operator="equal">
      <formula>"Alto"</formula>
    </cfRule>
    <cfRule type="cellIs" dxfId="39" priority="5" operator="equal">
      <formula>"Muy Alto"</formula>
    </cfRule>
  </conditionalFormatting>
  <dataValidations count="4">
    <dataValidation type="list" allowBlank="1" showInputMessage="1" showErrorMessage="1" sqref="O11:O45 AC12:AC16 AC18:AC22 AC24:AC31 AC33:AC45" xr:uid="{00000000-0002-0000-0000-000000000000}">
      <formula1>"Alto, Bajo, Medio, Muy Alto"</formula1>
    </dataValidation>
    <dataValidation type="list" allowBlank="1" showInputMessage="1" showErrorMessage="1" sqref="P11:P45" xr:uid="{00000000-0002-0000-0000-000001000000}">
      <formula1>"Aceptar, Mitigar, Transferir, Evitar"</formula1>
    </dataValidation>
    <dataValidation type="list" allowBlank="1" showInputMessage="1" showErrorMessage="1" sqref="J11:J45 X12:X16 X18:X22 X24:X31 X33:X45" xr:uid="{00000000-0002-0000-0000-000002000000}">
      <formula1>"Raro, Improbable, Posible, Probable, Casi Cierto"</formula1>
    </dataValidation>
    <dataValidation type="list" allowBlank="1" showInputMessage="1" showErrorMessage="1" sqref="L11:L45 Z12:Z16 Z18:Z22 Z24:Z31 Z33:Z45" xr:uid="{00000000-0002-0000-0000-000003000000}">
      <formula1>"Muy Bajo, Bajo, Moderado, Alto, Muy Alto"</formula1>
    </dataValidation>
  </dataValidations>
  <pageMargins left="1.491666666666666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Tipos!$B$4:$B$8</xm:f>
          </x14:formula1>
          <xm:sqref>C11:C45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W16"/>
  <sheetViews>
    <sheetView zoomScale="80" zoomScaleNormal="80" workbookViewId="0">
      <selection activeCell="E2" sqref="E2:R2"/>
    </sheetView>
  </sheetViews>
  <sheetFormatPr baseColWidth="10" defaultColWidth="11.5703125" defaultRowHeight="15" x14ac:dyDescent="0.25"/>
  <cols>
    <col min="1" max="1" width="3.28515625" style="44" bestFit="1" customWidth="1"/>
    <col min="2" max="2" width="27.28515625" style="44" customWidth="1"/>
    <col min="3" max="3" width="35.28515625" style="44" customWidth="1"/>
    <col min="4" max="4" width="11.7109375" style="44" bestFit="1" customWidth="1"/>
    <col min="5" max="5" width="33.7109375" style="43" customWidth="1"/>
    <col min="6" max="6" width="24.42578125" style="44" bestFit="1" customWidth="1"/>
    <col min="7" max="7" width="22.42578125" style="44" bestFit="1" customWidth="1"/>
    <col min="8" max="8" width="11.28515625" style="44" bestFit="1" customWidth="1"/>
    <col min="9" max="9" width="5.28515625" style="44" bestFit="1" customWidth="1"/>
    <col min="10" max="10" width="8.28515625" style="44" bestFit="1" customWidth="1"/>
    <col min="11" max="11" width="5.28515625" style="44" bestFit="1" customWidth="1"/>
    <col min="12" max="12" width="13.7109375" style="44" bestFit="1" customWidth="1"/>
    <col min="13" max="13" width="11.7109375" style="44" bestFit="1" customWidth="1"/>
    <col min="14" max="14" width="21.7109375" style="44" bestFit="1" customWidth="1"/>
    <col min="15" max="15" width="35.7109375" style="44" customWidth="1"/>
    <col min="16" max="16" width="12.28515625" style="44" bestFit="1" customWidth="1"/>
    <col min="17" max="17" width="8.42578125" style="44" bestFit="1" customWidth="1"/>
    <col min="18" max="18" width="10.85546875" style="44" bestFit="1" customWidth="1"/>
    <col min="19" max="19" width="8.7109375" style="44" bestFit="1" customWidth="1"/>
    <col min="20" max="20" width="12" style="44" bestFit="1" customWidth="1"/>
    <col min="21" max="21" width="12.7109375" style="44" bestFit="1" customWidth="1"/>
    <col min="22" max="22" width="9.28515625" style="44" bestFit="1" customWidth="1"/>
    <col min="23" max="23" width="9.140625" style="44" bestFit="1" customWidth="1"/>
    <col min="24" max="16384" width="11.5703125" style="44"/>
  </cols>
  <sheetData>
    <row r="2" spans="1:23" x14ac:dyDescent="0.25">
      <c r="A2" s="90"/>
      <c r="B2" s="90"/>
      <c r="C2" s="90"/>
      <c r="D2" s="90"/>
      <c r="E2" s="91" t="s">
        <v>256</v>
      </c>
      <c r="F2" s="91"/>
      <c r="G2" s="91"/>
      <c r="H2" s="91"/>
      <c r="I2" s="91"/>
      <c r="J2" s="91"/>
      <c r="K2" s="91"/>
      <c r="L2" s="91"/>
      <c r="M2" s="91"/>
      <c r="N2" s="91"/>
      <c r="O2" s="91"/>
      <c r="P2" s="91"/>
      <c r="Q2" s="91"/>
      <c r="R2" s="91"/>
      <c r="S2" s="72" t="s">
        <v>258</v>
      </c>
      <c r="T2" s="72"/>
      <c r="U2" s="72"/>
      <c r="V2" s="72"/>
      <c r="W2" s="72"/>
    </row>
    <row r="3" spans="1:23" ht="15.75" x14ac:dyDescent="0.25">
      <c r="A3" s="90"/>
      <c r="B3" s="90"/>
      <c r="C3" s="90"/>
      <c r="D3" s="90"/>
      <c r="E3" s="92" t="s">
        <v>260</v>
      </c>
      <c r="F3" s="92"/>
      <c r="G3" s="92"/>
      <c r="H3" s="92"/>
      <c r="I3" s="92"/>
      <c r="J3" s="92"/>
      <c r="K3" s="92"/>
      <c r="L3" s="92"/>
      <c r="M3" s="92"/>
      <c r="N3" s="92"/>
      <c r="O3" s="92"/>
      <c r="P3" s="92"/>
      <c r="Q3" s="92"/>
      <c r="R3" s="92"/>
      <c r="S3" s="72"/>
      <c r="T3" s="72"/>
      <c r="U3" s="72"/>
      <c r="V3" s="72"/>
      <c r="W3" s="72"/>
    </row>
    <row r="4" spans="1:23" x14ac:dyDescent="0.25">
      <c r="A4" s="90"/>
      <c r="B4" s="90"/>
      <c r="C4" s="90"/>
      <c r="D4" s="90"/>
      <c r="E4" s="73"/>
      <c r="F4" s="73"/>
      <c r="G4" s="73"/>
      <c r="H4" s="73" t="s">
        <v>257</v>
      </c>
      <c r="I4" s="73"/>
      <c r="J4" s="73"/>
      <c r="K4" s="73"/>
      <c r="L4" s="73"/>
      <c r="M4" s="73"/>
      <c r="N4" s="73"/>
      <c r="O4" s="73"/>
      <c r="P4" s="73"/>
      <c r="Q4" s="73"/>
      <c r="R4" s="73"/>
      <c r="S4" s="72"/>
      <c r="T4" s="72"/>
      <c r="U4" s="72"/>
      <c r="V4" s="72"/>
      <c r="W4" s="72"/>
    </row>
    <row r="8" spans="1:23" x14ac:dyDescent="0.25">
      <c r="A8" s="94"/>
      <c r="B8" s="94"/>
      <c r="C8" s="95" t="s">
        <v>59</v>
      </c>
      <c r="D8" s="96"/>
      <c r="E8" s="96"/>
      <c r="F8" s="96"/>
      <c r="G8" s="96"/>
      <c r="H8" s="70" t="s">
        <v>60</v>
      </c>
      <c r="I8" s="70"/>
      <c r="J8" s="70"/>
      <c r="K8" s="70"/>
      <c r="L8" s="70"/>
      <c r="M8" s="70"/>
      <c r="N8" s="70" t="s">
        <v>61</v>
      </c>
      <c r="O8" s="96" t="s">
        <v>140</v>
      </c>
      <c r="P8" s="96"/>
      <c r="Q8" s="96"/>
      <c r="R8" s="96"/>
      <c r="S8" s="96"/>
      <c r="T8" s="96"/>
      <c r="U8" s="96"/>
      <c r="V8" s="96"/>
      <c r="W8" s="99"/>
    </row>
    <row r="9" spans="1:23" x14ac:dyDescent="0.25">
      <c r="A9" s="94"/>
      <c r="B9" s="94"/>
      <c r="C9" s="97"/>
      <c r="D9" s="98"/>
      <c r="E9" s="98"/>
      <c r="F9" s="98"/>
      <c r="G9" s="98"/>
      <c r="H9" s="70"/>
      <c r="I9" s="70"/>
      <c r="J9" s="70"/>
      <c r="K9" s="70"/>
      <c r="L9" s="70"/>
      <c r="M9" s="70"/>
      <c r="N9" s="70"/>
      <c r="O9" s="98"/>
      <c r="P9" s="98"/>
      <c r="Q9" s="98"/>
      <c r="R9" s="98"/>
      <c r="S9" s="98"/>
      <c r="T9" s="98"/>
      <c r="U9" s="98"/>
      <c r="V9" s="98"/>
      <c r="W9" s="100"/>
    </row>
    <row r="10" spans="1:23" x14ac:dyDescent="0.25">
      <c r="A10" s="70" t="s">
        <v>247</v>
      </c>
      <c r="B10" s="65" t="s">
        <v>34</v>
      </c>
      <c r="C10" s="65" t="s">
        <v>89</v>
      </c>
      <c r="D10" s="67" t="s">
        <v>62</v>
      </c>
      <c r="E10" s="67" t="s">
        <v>63</v>
      </c>
      <c r="F10" s="65" t="s">
        <v>134</v>
      </c>
      <c r="G10" s="71" t="s">
        <v>64</v>
      </c>
      <c r="H10" s="66" t="s">
        <v>3</v>
      </c>
      <c r="I10" s="66"/>
      <c r="J10" s="66" t="s">
        <v>4</v>
      </c>
      <c r="K10" s="66"/>
      <c r="L10" s="74" t="s">
        <v>139</v>
      </c>
      <c r="M10" s="68" t="s">
        <v>65</v>
      </c>
      <c r="N10" s="93" t="s">
        <v>6</v>
      </c>
      <c r="O10" s="65" t="s">
        <v>7</v>
      </c>
      <c r="P10" s="65" t="s">
        <v>8</v>
      </c>
      <c r="Q10" s="65" t="s">
        <v>9</v>
      </c>
      <c r="R10" s="65" t="s">
        <v>11</v>
      </c>
      <c r="S10" s="65" t="s">
        <v>12</v>
      </c>
      <c r="T10" s="65" t="s">
        <v>90</v>
      </c>
      <c r="U10" s="65" t="s">
        <v>13</v>
      </c>
      <c r="V10" s="71" t="s">
        <v>15</v>
      </c>
      <c r="W10" s="71"/>
    </row>
    <row r="11" spans="1:23" x14ac:dyDescent="0.25">
      <c r="A11" s="70"/>
      <c r="B11" s="66"/>
      <c r="C11" s="66"/>
      <c r="D11" s="66"/>
      <c r="E11" s="68"/>
      <c r="F11" s="66"/>
      <c r="G11" s="71"/>
      <c r="H11" s="41" t="s">
        <v>23</v>
      </c>
      <c r="I11" s="41" t="s">
        <v>19</v>
      </c>
      <c r="J11" s="41" t="s">
        <v>23</v>
      </c>
      <c r="K11" s="41" t="s">
        <v>19</v>
      </c>
      <c r="L11" s="68"/>
      <c r="M11" s="71"/>
      <c r="N11" s="68"/>
      <c r="O11" s="66"/>
      <c r="P11" s="66"/>
      <c r="Q11" s="66"/>
      <c r="R11" s="66"/>
      <c r="S11" s="66"/>
      <c r="T11" s="66"/>
      <c r="U11" s="66"/>
      <c r="V11" s="40" t="s">
        <v>16</v>
      </c>
      <c r="W11" s="40" t="s">
        <v>14</v>
      </c>
    </row>
    <row r="12" spans="1:23" ht="51" x14ac:dyDescent="0.25">
      <c r="A12" s="16">
        <v>1</v>
      </c>
      <c r="B12" s="16" t="s">
        <v>149</v>
      </c>
      <c r="C12" s="16" t="s">
        <v>142</v>
      </c>
      <c r="D12" s="15" t="s">
        <v>150</v>
      </c>
      <c r="E12" s="16" t="s">
        <v>152</v>
      </c>
      <c r="F12" s="16" t="s">
        <v>141</v>
      </c>
      <c r="G12" s="15" t="s">
        <v>158</v>
      </c>
      <c r="H12" s="15" t="s">
        <v>66</v>
      </c>
      <c r="I12" s="15">
        <f>IF(H12="No Realizable",1,IF(H12="Improbable",2,IF(H12="Posible",3,IF(H12="Probable",4,IF(H12="Realizable",5)))))</f>
        <v>5</v>
      </c>
      <c r="J12" s="15" t="s">
        <v>24</v>
      </c>
      <c r="K12" s="15">
        <f t="shared" ref="K12:K14" si="0">IF(J12="Muy Bajo",1,IF(J12="Bajo",2,IF(J12="Moderado",3,IF(J12="Alto",4,IF(J12="Muy Alto",5)))))</f>
        <v>5</v>
      </c>
      <c r="L12" s="14">
        <f t="shared" ref="L12:L16" si="1">I12*K12</f>
        <v>25</v>
      </c>
      <c r="M12" s="38" t="str">
        <f>IF(L12&gt;=20,"Muy Alto",IF(L12&gt;=14,"Alto",IF(L12&gt;=8,"Medio",IF(L12&gt;=4,"Bajo","Muy Bajo"))))</f>
        <v>Muy Alto</v>
      </c>
      <c r="N12" s="15" t="s">
        <v>67</v>
      </c>
      <c r="O12" s="16" t="s">
        <v>160</v>
      </c>
      <c r="P12" s="16" t="s">
        <v>203</v>
      </c>
      <c r="Q12" s="16" t="s">
        <v>241</v>
      </c>
      <c r="R12" s="19">
        <v>43466</v>
      </c>
      <c r="S12" s="19"/>
      <c r="T12" s="19"/>
      <c r="U12" s="16" t="s">
        <v>203</v>
      </c>
      <c r="V12" s="15" t="s">
        <v>336</v>
      </c>
      <c r="W12" s="20"/>
    </row>
    <row r="13" spans="1:23" ht="51" x14ac:dyDescent="0.25">
      <c r="A13" s="16">
        <v>2</v>
      </c>
      <c r="B13" s="16" t="s">
        <v>149</v>
      </c>
      <c r="C13" s="16" t="s">
        <v>143</v>
      </c>
      <c r="D13" s="15" t="s">
        <v>150</v>
      </c>
      <c r="E13" s="16" t="s">
        <v>153</v>
      </c>
      <c r="F13" s="16" t="s">
        <v>141</v>
      </c>
      <c r="G13" s="15" t="s">
        <v>158</v>
      </c>
      <c r="H13" s="15" t="s">
        <v>30</v>
      </c>
      <c r="I13" s="15">
        <f t="shared" ref="I13:I14" si="2">IF(H13="No Realizable",1,IF(H13="Improbable",2,IF(H13="Posible",3,IF(H13="Probable",4,IF(H13="Realizable",5)))))</f>
        <v>4</v>
      </c>
      <c r="J13" s="15" t="s">
        <v>17</v>
      </c>
      <c r="K13" s="15">
        <f t="shared" si="0"/>
        <v>4</v>
      </c>
      <c r="L13" s="14">
        <f t="shared" si="1"/>
        <v>16</v>
      </c>
      <c r="M13" s="38" t="str">
        <f>IF(L13&gt;=20,"Muy Alto",IF(L13&gt;=14,"Alto",IF(L13&gt;=8,"Medio",IF(L13&gt;=4,"Bajo","Muy Bajo"))))</f>
        <v>Alto</v>
      </c>
      <c r="N13" s="15" t="s">
        <v>67</v>
      </c>
      <c r="O13" s="16" t="s">
        <v>161</v>
      </c>
      <c r="P13" s="16" t="s">
        <v>254</v>
      </c>
      <c r="Q13" s="16" t="s">
        <v>242</v>
      </c>
      <c r="R13" s="19">
        <v>43466</v>
      </c>
      <c r="S13" s="19"/>
      <c r="T13" s="19"/>
      <c r="U13" s="16" t="s">
        <v>203</v>
      </c>
      <c r="V13" s="15" t="s">
        <v>336</v>
      </c>
      <c r="W13" s="20"/>
    </row>
    <row r="14" spans="1:23" ht="38.25" x14ac:dyDescent="0.25">
      <c r="A14" s="16">
        <v>3</v>
      </c>
      <c r="B14" s="16" t="s">
        <v>149</v>
      </c>
      <c r="C14" s="16" t="s">
        <v>144</v>
      </c>
      <c r="D14" s="15" t="s">
        <v>150</v>
      </c>
      <c r="E14" s="16" t="s">
        <v>154</v>
      </c>
      <c r="F14" s="16" t="s">
        <v>141</v>
      </c>
      <c r="G14" s="15" t="s">
        <v>158</v>
      </c>
      <c r="H14" s="15" t="s">
        <v>30</v>
      </c>
      <c r="I14" s="15">
        <f t="shared" si="2"/>
        <v>4</v>
      </c>
      <c r="J14" s="15" t="s">
        <v>17</v>
      </c>
      <c r="K14" s="15">
        <f t="shared" si="0"/>
        <v>4</v>
      </c>
      <c r="L14" s="14">
        <f t="shared" si="1"/>
        <v>16</v>
      </c>
      <c r="M14" s="38" t="str">
        <f>IF(L14&gt;=20,"Muy Alto",IF(L14&gt;=14,"Alto",IF(L14&gt;=8,"Medio",IF(L14&gt;=4,"Bajo","Muy Bajo"))))</f>
        <v>Alto</v>
      </c>
      <c r="N14" s="15" t="s">
        <v>67</v>
      </c>
      <c r="O14" s="16" t="s">
        <v>162</v>
      </c>
      <c r="P14" s="16" t="s">
        <v>252</v>
      </c>
      <c r="Q14" s="16" t="s">
        <v>240</v>
      </c>
      <c r="R14" s="19">
        <v>43466</v>
      </c>
      <c r="S14" s="19"/>
      <c r="T14" s="19"/>
      <c r="U14" s="16" t="s">
        <v>203</v>
      </c>
      <c r="V14" s="15" t="s">
        <v>336</v>
      </c>
      <c r="W14" s="20"/>
    </row>
    <row r="15" spans="1:23" ht="38.25" x14ac:dyDescent="0.25">
      <c r="A15" s="46">
        <v>4</v>
      </c>
      <c r="B15" s="16" t="s">
        <v>148</v>
      </c>
      <c r="C15" s="16" t="s">
        <v>145</v>
      </c>
      <c r="D15" s="15" t="s">
        <v>151</v>
      </c>
      <c r="E15" s="16" t="s">
        <v>155</v>
      </c>
      <c r="F15" s="16" t="s">
        <v>157</v>
      </c>
      <c r="G15" s="15" t="s">
        <v>159</v>
      </c>
      <c r="H15" s="15" t="s">
        <v>31</v>
      </c>
      <c r="I15" s="15">
        <f t="shared" ref="I15" si="3">IF(H15="No Realizable",1,IF(H15="Improbable",2,IF(H15="Posible",3,IF(H15="Probable",4,IF(H15="Realizable",5)))))</f>
        <v>3</v>
      </c>
      <c r="J15" s="15" t="s">
        <v>17</v>
      </c>
      <c r="K15" s="15">
        <f t="shared" ref="K15" si="4">IF(J15="Muy Bajo",1,IF(J15="Bajo",2,IF(J15="Moderado",3,IF(J15="Alto",4,IF(J15="Muy Alto",5)))))</f>
        <v>4</v>
      </c>
      <c r="L15" s="14">
        <f t="shared" si="1"/>
        <v>12</v>
      </c>
      <c r="M15" s="38" t="str">
        <f>IF(L15&gt;=20,"Muy Alto",IF(L15&gt;=14,"Alto",IF(L15&gt;=8,"Medio",IF(L15&gt;=4,"Bajo","Muy Bajo"))))</f>
        <v>Medio</v>
      </c>
      <c r="N15" s="15" t="s">
        <v>67</v>
      </c>
      <c r="O15" s="16"/>
      <c r="P15" s="16"/>
      <c r="Q15" s="16"/>
      <c r="R15" s="19"/>
      <c r="S15" s="19"/>
      <c r="T15" s="19"/>
      <c r="U15" s="15"/>
      <c r="V15" s="15" t="s">
        <v>336</v>
      </c>
      <c r="W15" s="20"/>
    </row>
    <row r="16" spans="1:23" ht="75" x14ac:dyDescent="0.25">
      <c r="A16" s="38">
        <v>5</v>
      </c>
      <c r="B16" s="38" t="s">
        <v>147</v>
      </c>
      <c r="C16" s="16" t="s">
        <v>146</v>
      </c>
      <c r="D16" s="15" t="s">
        <v>150</v>
      </c>
      <c r="E16" s="42" t="s">
        <v>156</v>
      </c>
      <c r="F16" s="38" t="s">
        <v>141</v>
      </c>
      <c r="G16" s="38" t="s">
        <v>158</v>
      </c>
      <c r="H16" s="15" t="s">
        <v>30</v>
      </c>
      <c r="I16" s="15">
        <f t="shared" ref="I16" si="5">IF(H16="No Realizable",1,IF(H16="Improbable",2,IF(H16="Posible",3,IF(H16="Probable",4,IF(H16="Realizable",5)))))</f>
        <v>4</v>
      </c>
      <c r="J16" s="15" t="s">
        <v>17</v>
      </c>
      <c r="K16" s="15">
        <f t="shared" ref="K16" si="6">IF(J16="Muy Bajo",1,IF(J16="Bajo",2,IF(J16="Moderado",3,IF(J16="Alto",4,IF(J16="Muy Alto",5)))))</f>
        <v>4</v>
      </c>
      <c r="L16" s="14">
        <f t="shared" si="1"/>
        <v>16</v>
      </c>
      <c r="M16" s="38" t="str">
        <f>IF(L16&gt;=20,"Muy Alto",IF(L16&gt;=14,"Alto",IF(L16&gt;=8,"Medio",IF(L16&gt;=4,"Bajo","Muy Bajo"))))</f>
        <v>Alto</v>
      </c>
      <c r="N16" s="15" t="s">
        <v>69</v>
      </c>
      <c r="O16" s="16" t="s">
        <v>255</v>
      </c>
      <c r="P16" s="16" t="s">
        <v>203</v>
      </c>
      <c r="Q16" s="16" t="s">
        <v>241</v>
      </c>
      <c r="R16" s="19">
        <v>43466</v>
      </c>
      <c r="S16" s="19"/>
      <c r="T16" s="19"/>
      <c r="U16" s="16" t="s">
        <v>203</v>
      </c>
      <c r="V16" s="15" t="s">
        <v>336</v>
      </c>
      <c r="W16" s="20"/>
    </row>
  </sheetData>
  <mergeCells count="32">
    <mergeCell ref="S2:W4"/>
    <mergeCell ref="A8:B9"/>
    <mergeCell ref="C8:G9"/>
    <mergeCell ref="H8:M9"/>
    <mergeCell ref="N8:N9"/>
    <mergeCell ref="O8:W9"/>
    <mergeCell ref="A10:A11"/>
    <mergeCell ref="B10:B11"/>
    <mergeCell ref="C10:C11"/>
    <mergeCell ref="D10:D11"/>
    <mergeCell ref="E10:E11"/>
    <mergeCell ref="G10:G11"/>
    <mergeCell ref="H10:I10"/>
    <mergeCell ref="J10:K10"/>
    <mergeCell ref="F10:F11"/>
    <mergeCell ref="N10:N11"/>
    <mergeCell ref="V10:W10"/>
    <mergeCell ref="O10:O11"/>
    <mergeCell ref="P10:P11"/>
    <mergeCell ref="A2:D4"/>
    <mergeCell ref="E2:R2"/>
    <mergeCell ref="E4:G4"/>
    <mergeCell ref="E3:R3"/>
    <mergeCell ref="O4:R4"/>
    <mergeCell ref="H4:N4"/>
    <mergeCell ref="U10:U11"/>
    <mergeCell ref="S10:S11"/>
    <mergeCell ref="L10:L11"/>
    <mergeCell ref="M10:M11"/>
    <mergeCell ref="T10:T11"/>
    <mergeCell ref="Q10:Q11"/>
    <mergeCell ref="R10:R11"/>
  </mergeCells>
  <conditionalFormatting sqref="L12:L16">
    <cfRule type="cellIs" dxfId="38" priority="374" operator="greaterThan">
      <formula>19</formula>
    </cfRule>
    <cfRule type="cellIs" dxfId="37" priority="375" operator="between">
      <formula>14</formula>
      <formula>19</formula>
    </cfRule>
    <cfRule type="cellIs" dxfId="36" priority="376" operator="between">
      <formula>8</formula>
      <formula>13</formula>
    </cfRule>
    <cfRule type="cellIs" dxfId="35" priority="377" operator="between">
      <formula>1</formula>
      <formula>7</formula>
    </cfRule>
  </conditionalFormatting>
  <conditionalFormatting sqref="N12:N15">
    <cfRule type="cellIs" dxfId="34" priority="343" operator="equal">
      <formula>"Muy Bajo"</formula>
    </cfRule>
    <cfRule type="cellIs" dxfId="33" priority="344" operator="equal">
      <formula>"Bajo"</formula>
    </cfRule>
    <cfRule type="cellIs" dxfId="32" priority="345" operator="equal">
      <formula>"Medio"</formula>
    </cfRule>
    <cfRule type="cellIs" dxfId="31" priority="346" operator="equal">
      <formula>"Alto"</formula>
    </cfRule>
    <cfRule type="cellIs" dxfId="30" priority="347" operator="equal">
      <formula>"Muy Alto"</formula>
    </cfRule>
  </conditionalFormatting>
  <conditionalFormatting sqref="M12">
    <cfRule type="cellIs" dxfId="29" priority="31" operator="equal">
      <formula>"Muy Bajo"</formula>
    </cfRule>
    <cfRule type="cellIs" dxfId="28" priority="32" operator="equal">
      <formula>"Bajo"</formula>
    </cfRule>
    <cfRule type="cellIs" dxfId="27" priority="33" operator="equal">
      <formula>"Medio"</formula>
    </cfRule>
    <cfRule type="cellIs" dxfId="26" priority="34" operator="equal">
      <formula>"Muy Alto"</formula>
    </cfRule>
    <cfRule type="cellIs" dxfId="25" priority="35" operator="equal">
      <formula>"Alto"</formula>
    </cfRule>
  </conditionalFormatting>
  <conditionalFormatting sqref="M13">
    <cfRule type="cellIs" dxfId="24" priority="26" operator="equal">
      <formula>"Muy Bajo"</formula>
    </cfRule>
    <cfRule type="cellIs" dxfId="23" priority="27" operator="equal">
      <formula>"Bajo"</formula>
    </cfRule>
    <cfRule type="cellIs" dxfId="22" priority="28" operator="equal">
      <formula>"Medio"</formula>
    </cfRule>
    <cfRule type="cellIs" dxfId="21" priority="29" operator="equal">
      <formula>"Muy Alto"</formula>
    </cfRule>
    <cfRule type="cellIs" dxfId="20" priority="30" operator="equal">
      <formula>"Alto"</formula>
    </cfRule>
  </conditionalFormatting>
  <conditionalFormatting sqref="M14">
    <cfRule type="cellIs" dxfId="19" priority="21" operator="equal">
      <formula>"Muy Bajo"</formula>
    </cfRule>
    <cfRule type="cellIs" dxfId="18" priority="22" operator="equal">
      <formula>"Bajo"</formula>
    </cfRule>
    <cfRule type="cellIs" dxfId="17" priority="23" operator="equal">
      <formula>"Medio"</formula>
    </cfRule>
    <cfRule type="cellIs" dxfId="16" priority="24" operator="equal">
      <formula>"Muy Alto"</formula>
    </cfRule>
    <cfRule type="cellIs" dxfId="15" priority="25" operator="equal">
      <formula>"Alto"</formula>
    </cfRule>
  </conditionalFormatting>
  <conditionalFormatting sqref="M15">
    <cfRule type="cellIs" dxfId="14" priority="16" operator="equal">
      <formula>"Muy Bajo"</formula>
    </cfRule>
    <cfRule type="cellIs" dxfId="13" priority="17" operator="equal">
      <formula>"Bajo"</formula>
    </cfRule>
    <cfRule type="cellIs" dxfId="12" priority="18" operator="equal">
      <formula>"Medio"</formula>
    </cfRule>
    <cfRule type="cellIs" dxfId="11" priority="19" operator="equal">
      <formula>"Muy Alto"</formula>
    </cfRule>
    <cfRule type="cellIs" dxfId="10" priority="20" operator="equal">
      <formula>"Alto"</formula>
    </cfRule>
  </conditionalFormatting>
  <conditionalFormatting sqref="M16">
    <cfRule type="cellIs" dxfId="9" priority="6" operator="equal">
      <formula>"Muy Bajo"</formula>
    </cfRule>
    <cfRule type="cellIs" dxfId="8" priority="7" operator="equal">
      <formula>"Bajo"</formula>
    </cfRule>
    <cfRule type="cellIs" dxfId="7" priority="8" operator="equal">
      <formula>"Medio"</formula>
    </cfRule>
    <cfRule type="cellIs" dxfId="6" priority="9" operator="equal">
      <formula>"Muy Alto"</formula>
    </cfRule>
    <cfRule type="cellIs" dxfId="5" priority="10" operator="equal">
      <formula>"Alto"</formula>
    </cfRule>
  </conditionalFormatting>
  <conditionalFormatting sqref="N16">
    <cfRule type="cellIs" dxfId="4" priority="1" operator="equal">
      <formula>"Muy Bajo"</formula>
    </cfRule>
    <cfRule type="cellIs" dxfId="3" priority="2" operator="equal">
      <formula>"Bajo"</formula>
    </cfRule>
    <cfRule type="cellIs" dxfId="2" priority="3" operator="equal">
      <formula>"Medio"</formula>
    </cfRule>
    <cfRule type="cellIs" dxfId="1" priority="4" operator="equal">
      <formula>"Alto"</formula>
    </cfRule>
    <cfRule type="cellIs" dxfId="0" priority="5" operator="equal">
      <formula>"Muy Alto"</formula>
    </cfRule>
  </conditionalFormatting>
  <dataValidations count="6">
    <dataValidation type="list" allowBlank="1" showInputMessage="1" showErrorMessage="1" sqref="N12:N16" xr:uid="{00000000-0002-0000-0100-000000000000}">
      <formula1>"Explotar, Compartir, No Implementar"</formula1>
    </dataValidation>
    <dataValidation type="list" allowBlank="1" showInputMessage="1" showErrorMessage="1" sqref="D12:D16" xr:uid="{00000000-0002-0000-0100-000001000000}">
      <formula1>"Comerciales, Legales, Económicas, Humanas, Naturales, Políticas, Tecnológicas, Gestión"</formula1>
    </dataValidation>
    <dataValidation type="list" allowBlank="1" showInputMessage="1" showErrorMessage="1" sqref="J12:J16" xr:uid="{00000000-0002-0000-0100-000002000000}">
      <formula1>"Muy Bajo, Bajo, Moderado, Alto, Muy Alto"</formula1>
    </dataValidation>
    <dataValidation type="list" allowBlank="1" showInputMessage="1" showErrorMessage="1" sqref="V12:V16" xr:uid="{00000000-0002-0000-0100-000003000000}">
      <formula1>"Por Iniciar, En Proceso, Culminado"</formula1>
    </dataValidation>
    <dataValidation type="list" allowBlank="1" showInputMessage="1" showErrorMessage="1" sqref="H12:H16" xr:uid="{00000000-0002-0000-0100-000004000000}">
      <formula1>"No Realizable, Improbable, Posible, Probable, Realizable"</formula1>
    </dataValidation>
    <dataValidation type="list" allowBlank="1" showInputMessage="1" showErrorMessage="1" sqref="N12:N16" xr:uid="{00000000-0002-0000-0100-000005000000}">
      <formula1>"Alto, Bajo, Medio, Muy Alto"</formula1>
    </dataValidation>
  </dataValidation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U47"/>
  <sheetViews>
    <sheetView showGridLines="0" zoomScale="70" zoomScaleNormal="80" workbookViewId="0">
      <selection activeCell="A2" sqref="A2:H2"/>
    </sheetView>
  </sheetViews>
  <sheetFormatPr baseColWidth="10" defaultColWidth="9.140625" defaultRowHeight="15" x14ac:dyDescent="0.25"/>
  <cols>
    <col min="1" max="1" width="8.42578125" customWidth="1"/>
    <col min="2" max="2" width="16.7109375" customWidth="1"/>
    <col min="3" max="3" width="27.28515625" customWidth="1"/>
    <col min="4" max="4" width="22" customWidth="1"/>
    <col min="5" max="5" width="15.42578125" customWidth="1"/>
    <col min="7" max="7" width="42.28515625" customWidth="1"/>
    <col min="9" max="9" width="17.5703125" customWidth="1"/>
    <col min="10" max="10" width="13.42578125" customWidth="1"/>
    <col min="11" max="11" width="11.28515625" customWidth="1"/>
    <col min="12" max="12" width="24.28515625" customWidth="1"/>
    <col min="13" max="13" width="21.140625" customWidth="1"/>
    <col min="14" max="14" width="23.85546875" customWidth="1"/>
    <col min="15" max="15" width="14.85546875" customWidth="1"/>
    <col min="16" max="16" width="10.42578125" customWidth="1"/>
    <col min="18" max="18" width="14.85546875" customWidth="1"/>
    <col min="19" max="19" width="8.140625" customWidth="1"/>
    <col min="20" max="20" width="38.28515625" customWidth="1"/>
    <col min="21" max="21" width="22.28515625" customWidth="1"/>
    <col min="22" max="22" width="33.85546875" customWidth="1"/>
    <col min="24" max="24" width="25.28515625" customWidth="1"/>
    <col min="25" max="25" width="17.28515625" customWidth="1"/>
    <col min="26" max="26" width="40.140625" customWidth="1"/>
    <col min="27" max="27" width="47.85546875" customWidth="1"/>
  </cols>
  <sheetData>
    <row r="2" spans="1:21" ht="18.75" customHeight="1" thickBot="1" x14ac:dyDescent="0.4">
      <c r="A2" s="130" t="s">
        <v>97</v>
      </c>
      <c r="B2" s="130"/>
      <c r="C2" s="130"/>
      <c r="D2" s="130"/>
      <c r="E2" s="130"/>
      <c r="F2" s="130"/>
      <c r="G2" s="130"/>
      <c r="H2" s="130"/>
      <c r="J2" s="128" t="s">
        <v>122</v>
      </c>
      <c r="K2" s="128"/>
      <c r="L2" s="128"/>
      <c r="M2" s="128"/>
      <c r="N2" s="128"/>
      <c r="O2" s="128"/>
      <c r="P2" s="128"/>
      <c r="Q2" s="128"/>
      <c r="R2" s="128"/>
      <c r="S2" s="128"/>
      <c r="T2" s="128"/>
      <c r="U2" s="128"/>
    </row>
    <row r="3" spans="1:21" ht="27.75" customHeight="1" thickBot="1" x14ac:dyDescent="0.3">
      <c r="A3" s="23" t="s">
        <v>19</v>
      </c>
      <c r="B3" s="25" t="s">
        <v>18</v>
      </c>
      <c r="C3" s="125" t="s">
        <v>91</v>
      </c>
      <c r="D3" s="126"/>
      <c r="E3" s="25" t="s">
        <v>18</v>
      </c>
      <c r="F3" s="125" t="s">
        <v>92</v>
      </c>
      <c r="G3" s="127"/>
      <c r="H3" s="126"/>
      <c r="J3" s="27" t="s">
        <v>18</v>
      </c>
      <c r="K3" s="1" t="s">
        <v>20</v>
      </c>
      <c r="L3" s="129" t="s">
        <v>91</v>
      </c>
      <c r="M3" s="129"/>
      <c r="N3" s="129"/>
      <c r="O3" s="27" t="s">
        <v>18</v>
      </c>
      <c r="P3" s="1" t="s">
        <v>20</v>
      </c>
      <c r="Q3" s="129" t="s">
        <v>92</v>
      </c>
      <c r="R3" s="129"/>
      <c r="S3" s="129"/>
      <c r="T3" s="129"/>
      <c r="U3" s="129"/>
    </row>
    <row r="4" spans="1:21" ht="64.5" customHeight="1" thickBot="1" x14ac:dyDescent="0.3">
      <c r="A4" s="11">
        <v>1</v>
      </c>
      <c r="B4" s="10" t="s">
        <v>70</v>
      </c>
      <c r="C4" s="134" t="s">
        <v>71</v>
      </c>
      <c r="D4" s="146"/>
      <c r="E4" s="24" t="s">
        <v>33</v>
      </c>
      <c r="F4" s="121" t="s">
        <v>98</v>
      </c>
      <c r="G4" s="121"/>
      <c r="H4" s="122"/>
      <c r="J4" s="26" t="s">
        <v>138</v>
      </c>
      <c r="K4" s="10" t="s">
        <v>45</v>
      </c>
      <c r="L4" s="131" t="s">
        <v>81</v>
      </c>
      <c r="M4" s="132"/>
      <c r="N4" s="133"/>
      <c r="O4" s="17" t="s">
        <v>25</v>
      </c>
      <c r="P4" s="18" t="s">
        <v>45</v>
      </c>
      <c r="Q4" s="119" t="s">
        <v>36</v>
      </c>
      <c r="R4" s="119"/>
      <c r="S4" s="119"/>
      <c r="T4" s="119"/>
      <c r="U4" s="119"/>
    </row>
    <row r="5" spans="1:21" ht="63" customHeight="1" thickBot="1" x14ac:dyDescent="0.3">
      <c r="A5" s="9">
        <v>2</v>
      </c>
      <c r="B5" s="9" t="s">
        <v>68</v>
      </c>
      <c r="C5" s="134" t="s">
        <v>72</v>
      </c>
      <c r="D5" s="122"/>
      <c r="E5" s="7" t="s">
        <v>32</v>
      </c>
      <c r="F5" s="134" t="s">
        <v>93</v>
      </c>
      <c r="G5" s="121"/>
      <c r="H5" s="122"/>
      <c r="J5" s="37" t="s">
        <v>101</v>
      </c>
      <c r="K5" s="37" t="s">
        <v>46</v>
      </c>
      <c r="L5" s="131" t="s">
        <v>81</v>
      </c>
      <c r="M5" s="132"/>
      <c r="N5" s="133"/>
      <c r="O5" s="12" t="s">
        <v>21</v>
      </c>
      <c r="P5" s="13" t="s">
        <v>46</v>
      </c>
      <c r="Q5" s="119" t="s">
        <v>47</v>
      </c>
      <c r="R5" s="119"/>
      <c r="S5" s="119"/>
      <c r="T5" s="119"/>
      <c r="U5" s="119"/>
    </row>
    <row r="6" spans="1:21" ht="63.75" customHeight="1" thickBot="1" x14ac:dyDescent="0.3">
      <c r="A6" s="8">
        <v>3</v>
      </c>
      <c r="B6" s="8" t="s">
        <v>31</v>
      </c>
      <c r="C6" s="134" t="s">
        <v>73</v>
      </c>
      <c r="D6" s="122"/>
      <c r="E6" s="8" t="s">
        <v>31</v>
      </c>
      <c r="F6" s="134" t="s">
        <v>94</v>
      </c>
      <c r="G6" s="121"/>
      <c r="H6" s="122"/>
      <c r="J6" s="28" t="s">
        <v>102</v>
      </c>
      <c r="K6" s="3" t="s">
        <v>28</v>
      </c>
      <c r="L6" s="131" t="s">
        <v>82</v>
      </c>
      <c r="M6" s="132"/>
      <c r="N6" s="133"/>
      <c r="O6" s="3" t="s">
        <v>22</v>
      </c>
      <c r="P6" s="4" t="s">
        <v>28</v>
      </c>
      <c r="Q6" s="119" t="s">
        <v>37</v>
      </c>
      <c r="R6" s="119"/>
      <c r="S6" s="119"/>
      <c r="T6" s="119"/>
      <c r="U6" s="119"/>
    </row>
    <row r="7" spans="1:21" ht="63.75" customHeight="1" thickBot="1" x14ac:dyDescent="0.3">
      <c r="A7" s="7">
        <v>4</v>
      </c>
      <c r="B7" s="7" t="s">
        <v>30</v>
      </c>
      <c r="C7" s="134" t="s">
        <v>74</v>
      </c>
      <c r="D7" s="122"/>
      <c r="E7" s="9" t="s">
        <v>30</v>
      </c>
      <c r="F7" s="134" t="s">
        <v>95</v>
      </c>
      <c r="G7" s="121"/>
      <c r="H7" s="122"/>
      <c r="J7" s="2" t="s">
        <v>51</v>
      </c>
      <c r="K7" s="2" t="s">
        <v>27</v>
      </c>
      <c r="L7" s="135" t="s">
        <v>83</v>
      </c>
      <c r="M7" s="136"/>
      <c r="N7" s="137"/>
      <c r="O7" s="5" t="s">
        <v>17</v>
      </c>
      <c r="P7" s="6" t="s">
        <v>27</v>
      </c>
      <c r="Q7" s="119" t="s">
        <v>38</v>
      </c>
      <c r="R7" s="119"/>
      <c r="S7" s="119"/>
      <c r="T7" s="119"/>
      <c r="U7" s="119"/>
    </row>
    <row r="8" spans="1:21" ht="48" customHeight="1" thickBot="1" x14ac:dyDescent="0.3">
      <c r="A8" s="7">
        <v>5</v>
      </c>
      <c r="B8" s="7" t="s">
        <v>66</v>
      </c>
      <c r="C8" s="134" t="s">
        <v>75</v>
      </c>
      <c r="D8" s="122"/>
      <c r="E8" s="10" t="s">
        <v>29</v>
      </c>
      <c r="F8" s="120" t="s">
        <v>96</v>
      </c>
      <c r="G8" s="121"/>
      <c r="H8" s="122"/>
      <c r="J8" s="29" t="s">
        <v>103</v>
      </c>
      <c r="K8" s="29" t="s">
        <v>26</v>
      </c>
      <c r="L8" s="131" t="s">
        <v>84</v>
      </c>
      <c r="M8" s="132"/>
      <c r="N8" s="133"/>
      <c r="O8" s="10" t="s">
        <v>24</v>
      </c>
      <c r="P8" s="6" t="s">
        <v>26</v>
      </c>
      <c r="Q8" s="119" t="s">
        <v>39</v>
      </c>
      <c r="R8" s="119"/>
      <c r="S8" s="119"/>
      <c r="T8" s="119"/>
      <c r="U8" s="119"/>
    </row>
    <row r="10" spans="1:21" ht="24" thickBot="1" x14ac:dyDescent="0.4">
      <c r="B10" s="130" t="s">
        <v>99</v>
      </c>
      <c r="C10" s="130"/>
      <c r="D10" s="130"/>
      <c r="E10" s="130"/>
      <c r="F10" s="130"/>
      <c r="G10" s="130"/>
      <c r="H10" s="130"/>
    </row>
    <row r="11" spans="1:21" ht="37.5" customHeight="1" thickBot="1" x14ac:dyDescent="0.3">
      <c r="A11" s="22" t="s">
        <v>19</v>
      </c>
      <c r="B11" s="22" t="s">
        <v>18</v>
      </c>
      <c r="C11" s="138" t="s">
        <v>91</v>
      </c>
      <c r="D11" s="139"/>
      <c r="E11" s="138" t="s">
        <v>92</v>
      </c>
      <c r="F11" s="140"/>
      <c r="G11" s="140"/>
      <c r="H11" s="139"/>
    </row>
    <row r="12" spans="1:21" ht="54.75" customHeight="1" thickBot="1" x14ac:dyDescent="0.3">
      <c r="A12" s="51">
        <v>1</v>
      </c>
      <c r="B12" s="24" t="s">
        <v>25</v>
      </c>
      <c r="C12" s="141" t="s">
        <v>76</v>
      </c>
      <c r="D12" s="142"/>
      <c r="E12" s="143" t="s">
        <v>41</v>
      </c>
      <c r="F12" s="144"/>
      <c r="G12" s="144"/>
      <c r="H12" s="145"/>
    </row>
    <row r="13" spans="1:21" ht="70.5" customHeight="1" thickBot="1" x14ac:dyDescent="0.3">
      <c r="A13" s="52">
        <v>2</v>
      </c>
      <c r="B13" s="2" t="s">
        <v>21</v>
      </c>
      <c r="C13" s="141" t="s">
        <v>77</v>
      </c>
      <c r="D13" s="142"/>
      <c r="E13" s="141" t="s">
        <v>42</v>
      </c>
      <c r="F13" s="142"/>
      <c r="G13" s="142"/>
      <c r="H13" s="147"/>
    </row>
    <row r="14" spans="1:21" ht="74.25" customHeight="1" thickBot="1" x14ac:dyDescent="0.3">
      <c r="A14" s="53">
        <v>3</v>
      </c>
      <c r="B14" s="3" t="s">
        <v>22</v>
      </c>
      <c r="C14" s="141" t="s">
        <v>78</v>
      </c>
      <c r="D14" s="142"/>
      <c r="E14" s="141" t="s">
        <v>100</v>
      </c>
      <c r="F14" s="142"/>
      <c r="G14" s="142"/>
      <c r="H14" s="147"/>
    </row>
    <row r="15" spans="1:21" ht="72" customHeight="1" thickBot="1" x14ac:dyDescent="0.3">
      <c r="A15" s="54">
        <v>4</v>
      </c>
      <c r="B15" s="5" t="s">
        <v>17</v>
      </c>
      <c r="C15" s="141" t="s">
        <v>79</v>
      </c>
      <c r="D15" s="142"/>
      <c r="E15" s="141" t="s">
        <v>43</v>
      </c>
      <c r="F15" s="142"/>
      <c r="G15" s="142"/>
      <c r="H15" s="147"/>
    </row>
    <row r="16" spans="1:21" ht="83.25" customHeight="1" thickBot="1" x14ac:dyDescent="0.3">
      <c r="A16" s="11">
        <v>5</v>
      </c>
      <c r="B16" s="10" t="s">
        <v>24</v>
      </c>
      <c r="C16" s="141" t="s">
        <v>80</v>
      </c>
      <c r="D16" s="142"/>
      <c r="E16" s="141" t="s">
        <v>44</v>
      </c>
      <c r="F16" s="142"/>
      <c r="G16" s="142"/>
      <c r="H16" s="147"/>
    </row>
    <row r="19" spans="9:14" ht="15.75" thickBot="1" x14ac:dyDescent="0.3"/>
    <row r="20" spans="9:14" ht="15.75" thickBot="1" x14ac:dyDescent="0.3">
      <c r="I20" s="116" t="s">
        <v>116</v>
      </c>
      <c r="J20" s="117"/>
      <c r="K20" s="117"/>
      <c r="L20" s="117"/>
      <c r="M20" s="117"/>
      <c r="N20" s="118"/>
    </row>
    <row r="21" spans="9:14" ht="15.75" thickBot="1" x14ac:dyDescent="0.3">
      <c r="I21" s="103" t="s">
        <v>104</v>
      </c>
      <c r="J21" s="104"/>
      <c r="K21" s="104"/>
      <c r="L21" s="104"/>
      <c r="M21" s="104"/>
      <c r="N21" s="105"/>
    </row>
    <row r="22" spans="9:14" ht="22.5" customHeight="1" x14ac:dyDescent="0.25">
      <c r="I22" s="101" t="s">
        <v>105</v>
      </c>
      <c r="J22" s="114" t="s">
        <v>21</v>
      </c>
      <c r="K22" s="112" t="s">
        <v>40</v>
      </c>
      <c r="L22" s="110" t="s">
        <v>17</v>
      </c>
      <c r="M22" s="123" t="s">
        <v>24</v>
      </c>
      <c r="N22" s="123" t="s">
        <v>24</v>
      </c>
    </row>
    <row r="23" spans="9:14" ht="23.25" customHeight="1" thickBot="1" x14ac:dyDescent="0.3">
      <c r="I23" s="102"/>
      <c r="J23" s="115"/>
      <c r="K23" s="113"/>
      <c r="L23" s="111"/>
      <c r="M23" s="124"/>
      <c r="N23" s="124"/>
    </row>
    <row r="24" spans="9:14" ht="18.75" customHeight="1" x14ac:dyDescent="0.25">
      <c r="I24" s="101" t="s">
        <v>106</v>
      </c>
      <c r="J24" s="114" t="s">
        <v>21</v>
      </c>
      <c r="K24" s="112" t="s">
        <v>40</v>
      </c>
      <c r="L24" s="112" t="s">
        <v>40</v>
      </c>
      <c r="M24" s="110" t="s">
        <v>17</v>
      </c>
      <c r="N24" s="123" t="s">
        <v>24</v>
      </c>
    </row>
    <row r="25" spans="9:14" ht="15.75" customHeight="1" thickBot="1" x14ac:dyDescent="0.3">
      <c r="I25" s="102"/>
      <c r="J25" s="115"/>
      <c r="K25" s="113"/>
      <c r="L25" s="113"/>
      <c r="M25" s="111"/>
      <c r="N25" s="124"/>
    </row>
    <row r="26" spans="9:14" ht="21" customHeight="1" x14ac:dyDescent="0.25">
      <c r="I26" s="101" t="s">
        <v>107</v>
      </c>
      <c r="J26" s="106" t="s">
        <v>25</v>
      </c>
      <c r="K26" s="114" t="s">
        <v>21</v>
      </c>
      <c r="L26" s="112" t="s">
        <v>40</v>
      </c>
      <c r="M26" s="112" t="s">
        <v>40</v>
      </c>
      <c r="N26" s="110" t="s">
        <v>17</v>
      </c>
    </row>
    <row r="27" spans="9:14" ht="15.75" thickBot="1" x14ac:dyDescent="0.3">
      <c r="I27" s="102"/>
      <c r="J27" s="107"/>
      <c r="K27" s="115"/>
      <c r="L27" s="113"/>
      <c r="M27" s="113"/>
      <c r="N27" s="111"/>
    </row>
    <row r="28" spans="9:14" ht="31.5" customHeight="1" thickBot="1" x14ac:dyDescent="0.3">
      <c r="I28" s="31" t="s">
        <v>108</v>
      </c>
      <c r="J28" s="32" t="s">
        <v>25</v>
      </c>
      <c r="K28" s="33" t="s">
        <v>21</v>
      </c>
      <c r="L28" s="33" t="s">
        <v>21</v>
      </c>
      <c r="M28" s="30" t="s">
        <v>40</v>
      </c>
      <c r="N28" s="30" t="s">
        <v>40</v>
      </c>
    </row>
    <row r="29" spans="9:14" ht="33.75" customHeight="1" thickBot="1" x14ac:dyDescent="0.3">
      <c r="I29" s="31" t="s">
        <v>109</v>
      </c>
      <c r="J29" s="32" t="s">
        <v>25</v>
      </c>
      <c r="K29" s="32" t="s">
        <v>25</v>
      </c>
      <c r="L29" s="32" t="s">
        <v>25</v>
      </c>
      <c r="M29" s="33" t="s">
        <v>21</v>
      </c>
      <c r="N29" s="33" t="s">
        <v>21</v>
      </c>
    </row>
    <row r="30" spans="9:14" ht="21.75" customHeight="1" thickBot="1" x14ac:dyDescent="0.3">
      <c r="I30" s="101"/>
      <c r="J30" s="34" t="s">
        <v>110</v>
      </c>
      <c r="K30" s="34" t="s">
        <v>111</v>
      </c>
      <c r="L30" s="34" t="s">
        <v>112</v>
      </c>
      <c r="M30" s="34" t="s">
        <v>113</v>
      </c>
      <c r="N30" s="34" t="s">
        <v>114</v>
      </c>
    </row>
    <row r="31" spans="9:14" ht="18.75" customHeight="1" thickBot="1" x14ac:dyDescent="0.3">
      <c r="I31" s="102"/>
      <c r="J31" s="103" t="s">
        <v>115</v>
      </c>
      <c r="K31" s="104"/>
      <c r="L31" s="104"/>
      <c r="M31" s="104"/>
      <c r="N31" s="105"/>
    </row>
    <row r="32" spans="9:14" ht="50.25" customHeight="1" thickBot="1" x14ac:dyDescent="0.3"/>
    <row r="33" spans="9:14" ht="20.25" customHeight="1" thickBot="1" x14ac:dyDescent="0.3">
      <c r="I33" s="116" t="s">
        <v>117</v>
      </c>
      <c r="J33" s="117"/>
      <c r="K33" s="117"/>
      <c r="L33" s="117"/>
      <c r="M33" s="117"/>
      <c r="N33" s="118"/>
    </row>
    <row r="34" spans="9:14" ht="17.25" customHeight="1" thickBot="1" x14ac:dyDescent="0.3">
      <c r="I34" s="103" t="s">
        <v>104</v>
      </c>
      <c r="J34" s="104"/>
      <c r="K34" s="104"/>
      <c r="L34" s="104"/>
      <c r="M34" s="104"/>
      <c r="N34" s="105"/>
    </row>
    <row r="35" spans="9:14" ht="33.75" customHeight="1" x14ac:dyDescent="0.25">
      <c r="I35" s="101" t="s">
        <v>118</v>
      </c>
      <c r="J35" s="110" t="s">
        <v>101</v>
      </c>
      <c r="K35" s="112" t="s">
        <v>102</v>
      </c>
      <c r="L35" s="114" t="s">
        <v>51</v>
      </c>
      <c r="M35" s="106" t="s">
        <v>103</v>
      </c>
      <c r="N35" s="106" t="s">
        <v>103</v>
      </c>
    </row>
    <row r="36" spans="9:14" ht="15.75" thickBot="1" x14ac:dyDescent="0.3">
      <c r="I36" s="102"/>
      <c r="J36" s="111"/>
      <c r="K36" s="113"/>
      <c r="L36" s="115"/>
      <c r="M36" s="107"/>
      <c r="N36" s="107"/>
    </row>
    <row r="37" spans="9:14" x14ac:dyDescent="0.25">
      <c r="I37" s="101" t="s">
        <v>106</v>
      </c>
      <c r="J37" s="110" t="s">
        <v>101</v>
      </c>
      <c r="K37" s="112" t="s">
        <v>102</v>
      </c>
      <c r="L37" s="112" t="s">
        <v>102</v>
      </c>
      <c r="M37" s="114" t="s">
        <v>51</v>
      </c>
      <c r="N37" s="106" t="s">
        <v>103</v>
      </c>
    </row>
    <row r="38" spans="9:14" ht="15.75" thickBot="1" x14ac:dyDescent="0.3">
      <c r="I38" s="102"/>
      <c r="J38" s="111"/>
      <c r="K38" s="113"/>
      <c r="L38" s="113"/>
      <c r="M38" s="115"/>
      <c r="N38" s="107"/>
    </row>
    <row r="39" spans="9:14" x14ac:dyDescent="0.25">
      <c r="I39" s="101" t="s">
        <v>107</v>
      </c>
      <c r="J39" s="108" t="s">
        <v>138</v>
      </c>
      <c r="K39" s="110" t="s">
        <v>101</v>
      </c>
      <c r="L39" s="112" t="s">
        <v>102</v>
      </c>
      <c r="M39" s="112" t="s">
        <v>102</v>
      </c>
      <c r="N39" s="114" t="s">
        <v>51</v>
      </c>
    </row>
    <row r="40" spans="9:14" ht="15.75" thickBot="1" x14ac:dyDescent="0.3">
      <c r="I40" s="102"/>
      <c r="J40" s="109"/>
      <c r="K40" s="111"/>
      <c r="L40" s="113"/>
      <c r="M40" s="113"/>
      <c r="N40" s="115"/>
    </row>
    <row r="41" spans="9:14" ht="27.75" customHeight="1" thickBot="1" x14ac:dyDescent="0.3">
      <c r="I41" s="31" t="s">
        <v>108</v>
      </c>
      <c r="J41" s="39" t="s">
        <v>138</v>
      </c>
      <c r="K41" s="36" t="s">
        <v>101</v>
      </c>
      <c r="L41" s="35" t="s">
        <v>101</v>
      </c>
      <c r="M41" s="30" t="s">
        <v>102</v>
      </c>
      <c r="N41" s="30" t="s">
        <v>102</v>
      </c>
    </row>
    <row r="42" spans="9:14" ht="15.75" thickBot="1" x14ac:dyDescent="0.3">
      <c r="I42" s="31" t="s">
        <v>119</v>
      </c>
      <c r="J42" s="39" t="s">
        <v>138</v>
      </c>
      <c r="K42" s="39" t="s">
        <v>138</v>
      </c>
      <c r="L42" s="35" t="s">
        <v>101</v>
      </c>
      <c r="M42" s="35" t="s">
        <v>101</v>
      </c>
      <c r="N42" s="35" t="s">
        <v>101</v>
      </c>
    </row>
    <row r="43" spans="9:14" ht="15.75" customHeight="1" thickBot="1" x14ac:dyDescent="0.3">
      <c r="I43" s="101"/>
      <c r="J43" s="34" t="s">
        <v>110</v>
      </c>
      <c r="K43" s="34" t="s">
        <v>111</v>
      </c>
      <c r="L43" s="34" t="s">
        <v>112</v>
      </c>
      <c r="M43" s="34" t="s">
        <v>113</v>
      </c>
      <c r="N43" s="34" t="s">
        <v>114</v>
      </c>
    </row>
    <row r="44" spans="9:14" ht="15.75" customHeight="1" thickBot="1" x14ac:dyDescent="0.3">
      <c r="I44" s="102"/>
      <c r="J44" s="103" t="s">
        <v>115</v>
      </c>
      <c r="K44" s="104"/>
      <c r="L44" s="104"/>
      <c r="M44" s="104"/>
      <c r="N44" s="105"/>
    </row>
    <row r="45" spans="9:14" ht="15.75" customHeight="1" x14ac:dyDescent="0.25"/>
    <row r="46" spans="9:14" ht="15.75" customHeight="1" x14ac:dyDescent="0.25"/>
    <row r="47" spans="9:14" ht="15.75" customHeight="1" x14ac:dyDescent="0.25"/>
  </sheetData>
  <mergeCells count="83">
    <mergeCell ref="L8:N8"/>
    <mergeCell ref="C16:D16"/>
    <mergeCell ref="E16:H16"/>
    <mergeCell ref="K22:K23"/>
    <mergeCell ref="L22:L23"/>
    <mergeCell ref="M22:M23"/>
    <mergeCell ref="I20:N20"/>
    <mergeCell ref="I22:I23"/>
    <mergeCell ref="J22:J23"/>
    <mergeCell ref="C13:D13"/>
    <mergeCell ref="E13:H13"/>
    <mergeCell ref="C14:D14"/>
    <mergeCell ref="E14:H14"/>
    <mergeCell ref="C15:D15"/>
    <mergeCell ref="E15:H15"/>
    <mergeCell ref="B10:H10"/>
    <mergeCell ref="C11:D11"/>
    <mergeCell ref="E11:H11"/>
    <mergeCell ref="C12:D12"/>
    <mergeCell ref="E12:H12"/>
    <mergeCell ref="C4:D4"/>
    <mergeCell ref="C5:D5"/>
    <mergeCell ref="C6:D6"/>
    <mergeCell ref="C7:D7"/>
    <mergeCell ref="C8:D8"/>
    <mergeCell ref="Q7:U7"/>
    <mergeCell ref="L5:N5"/>
    <mergeCell ref="F4:H4"/>
    <mergeCell ref="F5:H5"/>
    <mergeCell ref="F6:H6"/>
    <mergeCell ref="F7:H7"/>
    <mergeCell ref="L4:N4"/>
    <mergeCell ref="L6:N6"/>
    <mergeCell ref="Q4:U4"/>
    <mergeCell ref="Q5:U5"/>
    <mergeCell ref="Q6:U6"/>
    <mergeCell ref="L7:N7"/>
    <mergeCell ref="C3:D3"/>
    <mergeCell ref="F3:H3"/>
    <mergeCell ref="J2:U2"/>
    <mergeCell ref="L3:N3"/>
    <mergeCell ref="Q3:U3"/>
    <mergeCell ref="A2:H2"/>
    <mergeCell ref="Q8:U8"/>
    <mergeCell ref="F8:H8"/>
    <mergeCell ref="I26:I27"/>
    <mergeCell ref="J26:J27"/>
    <mergeCell ref="I30:I31"/>
    <mergeCell ref="J31:N31"/>
    <mergeCell ref="I21:N21"/>
    <mergeCell ref="K26:K27"/>
    <mergeCell ref="L26:L27"/>
    <mergeCell ref="M26:M27"/>
    <mergeCell ref="N26:N27"/>
    <mergeCell ref="L24:L25"/>
    <mergeCell ref="M24:M25"/>
    <mergeCell ref="N24:N25"/>
    <mergeCell ref="N22:N23"/>
    <mergeCell ref="K24:K25"/>
    <mergeCell ref="I24:I25"/>
    <mergeCell ref="J24:J25"/>
    <mergeCell ref="I33:N33"/>
    <mergeCell ref="I34:N34"/>
    <mergeCell ref="I35:I36"/>
    <mergeCell ref="J35:J36"/>
    <mergeCell ref="K35:K36"/>
    <mergeCell ref="L35:L36"/>
    <mergeCell ref="M35:M36"/>
    <mergeCell ref="N35:N36"/>
    <mergeCell ref="I43:I44"/>
    <mergeCell ref="J44:N44"/>
    <mergeCell ref="N37:N38"/>
    <mergeCell ref="I39:I40"/>
    <mergeCell ref="J39:J40"/>
    <mergeCell ref="K39:K40"/>
    <mergeCell ref="L39:L40"/>
    <mergeCell ref="M39:M40"/>
    <mergeCell ref="N39:N40"/>
    <mergeCell ref="I37:I38"/>
    <mergeCell ref="J37:J38"/>
    <mergeCell ref="K37:K38"/>
    <mergeCell ref="L37:L38"/>
    <mergeCell ref="M37:M3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7"/>
  <sheetViews>
    <sheetView topLeftCell="A6" workbookViewId="0">
      <selection activeCell="B15" sqref="B15"/>
    </sheetView>
  </sheetViews>
  <sheetFormatPr baseColWidth="10" defaultRowHeight="15" x14ac:dyDescent="0.25"/>
  <cols>
    <col min="1" max="1" width="4.85546875" customWidth="1"/>
    <col min="2" max="2" width="31.42578125" customWidth="1"/>
    <col min="3" max="3" width="127.28515625" customWidth="1"/>
  </cols>
  <sheetData>
    <row r="1" spans="2:3" ht="15.75" customHeight="1" x14ac:dyDescent="0.25"/>
    <row r="3" spans="2:3" x14ac:dyDescent="0.25">
      <c r="B3" s="149" t="s">
        <v>52</v>
      </c>
      <c r="C3" s="150"/>
    </row>
    <row r="4" spans="2:3" ht="30" x14ac:dyDescent="0.25">
      <c r="B4" s="55" t="s">
        <v>55</v>
      </c>
      <c r="C4" s="56" t="s">
        <v>123</v>
      </c>
    </row>
    <row r="5" spans="2:3" ht="45" x14ac:dyDescent="0.25">
      <c r="B5" s="55" t="s">
        <v>56</v>
      </c>
      <c r="C5" s="56" t="s">
        <v>124</v>
      </c>
    </row>
    <row r="6" spans="2:3" x14ac:dyDescent="0.25">
      <c r="B6" s="55" t="s">
        <v>121</v>
      </c>
      <c r="C6" s="56" t="s">
        <v>340</v>
      </c>
    </row>
    <row r="7" spans="2:3" ht="45" x14ac:dyDescent="0.25">
      <c r="B7" s="55" t="s">
        <v>53</v>
      </c>
      <c r="C7" s="56" t="s">
        <v>57</v>
      </c>
    </row>
    <row r="8" spans="2:3" ht="30" x14ac:dyDescent="0.25">
      <c r="B8" s="55" t="s">
        <v>54</v>
      </c>
      <c r="C8" s="56" t="s">
        <v>58</v>
      </c>
    </row>
    <row r="11" spans="2:3" x14ac:dyDescent="0.25">
      <c r="B11" s="148" t="s">
        <v>125</v>
      </c>
      <c r="C11" s="148"/>
    </row>
    <row r="12" spans="2:3" ht="45" x14ac:dyDescent="0.25">
      <c r="B12" s="57" t="s">
        <v>49</v>
      </c>
      <c r="C12" s="58" t="s">
        <v>126</v>
      </c>
    </row>
    <row r="13" spans="2:3" ht="45" x14ac:dyDescent="0.25">
      <c r="B13" s="57" t="s">
        <v>127</v>
      </c>
      <c r="C13" s="58" t="s">
        <v>128</v>
      </c>
    </row>
    <row r="14" spans="2:3" x14ac:dyDescent="0.25">
      <c r="B14" s="57" t="s">
        <v>129</v>
      </c>
      <c r="C14" s="58" t="s">
        <v>130</v>
      </c>
    </row>
    <row r="15" spans="2:3" ht="30" x14ac:dyDescent="0.25">
      <c r="B15" s="57" t="s">
        <v>131</v>
      </c>
      <c r="C15" s="58" t="s">
        <v>132</v>
      </c>
    </row>
    <row r="16" spans="2:3" x14ac:dyDescent="0.25">
      <c r="B16" s="57" t="s">
        <v>67</v>
      </c>
      <c r="C16" s="58" t="s">
        <v>338</v>
      </c>
    </row>
    <row r="17" spans="2:3" x14ac:dyDescent="0.25">
      <c r="B17" s="57" t="s">
        <v>69</v>
      </c>
      <c r="C17" s="58" t="s">
        <v>339</v>
      </c>
    </row>
  </sheetData>
  <mergeCells count="2">
    <mergeCell ref="B11:C11"/>
    <mergeCell ref="B3:C3"/>
  </mergeCells>
  <pageMargins left="0.7" right="0.7" top="0.75" bottom="0.75" header="0.3" footer="0.3"/>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Gest.Riesgo</vt:lpstr>
      <vt:lpstr>Oportunidades</vt:lpstr>
      <vt:lpstr>Escalas Analisis</vt:lpstr>
      <vt:lpstr>Tipos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MARISOL</cp:lastModifiedBy>
  <dcterms:created xsi:type="dcterms:W3CDTF">2015-11-21T16:54:13Z</dcterms:created>
  <dcterms:modified xsi:type="dcterms:W3CDTF">2025-11-27T03:27:28Z</dcterms:modified>
</cp:coreProperties>
</file>